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616" yWindow="-276" windowWidth="16764" windowHeight="9024"/>
  </bookViews>
  <sheets>
    <sheet name="TDSheet" sheetId="1" r:id="rId1"/>
  </sheets>
  <calcPr calcId="145621"/>
</workbook>
</file>

<file path=xl/calcChain.xml><?xml version="1.0" encoding="utf-8"?>
<calcChain xmlns="http://schemas.openxmlformats.org/spreadsheetml/2006/main">
  <c r="M79" i="1" l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0" i="1" s="1"/>
</calcChain>
</file>

<file path=xl/sharedStrings.xml><?xml version="1.0" encoding="utf-8"?>
<sst xmlns="http://schemas.openxmlformats.org/spreadsheetml/2006/main" count="679" uniqueCount="258">
  <si>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</si>
  <si>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</si>
  <si>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</si>
  <si>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</si>
  <si>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</si>
  <si>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</si>
  <si>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</si>
  <si>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</si>
  <si>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</si>
  <si>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</si>
  <si>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</si>
  <si>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</si>
  <si>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</si>
  <si>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</si>
  <si>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</si>
  <si>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</si>
  <si>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</si>
  <si>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</si>
  <si>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</si>
  <si>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</si>
  <si>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</si>
  <si>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</si>
  <si>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</si>
  <si>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</si>
  <si>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</si>
  <si>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</si>
  <si>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ВА00000005</t>
  </si>
  <si>
    <t>Арматура 18-А-I ГОСТ 5781-82</t>
  </si>
  <si>
    <t>т</t>
  </si>
  <si>
    <t>2</t>
  </si>
  <si>
    <t>ВА00000015</t>
  </si>
  <si>
    <t>Арматура 10-А-III ГОСТ 5781-82</t>
  </si>
  <si>
    <t>3</t>
  </si>
  <si>
    <t>ВА00000017</t>
  </si>
  <si>
    <t>Арматура 12-А-III ГОСТ 5781-82</t>
  </si>
  <si>
    <t>4</t>
  </si>
  <si>
    <t>ВА00000020</t>
  </si>
  <si>
    <t>Арматура 16-А-III ГОСТ 5781-82</t>
  </si>
  <si>
    <t>5</t>
  </si>
  <si>
    <t>ВГ00000005</t>
  </si>
  <si>
    <t>Круг 10мм Ст3 ГОСТ 2590-2006</t>
  </si>
  <si>
    <t>6</t>
  </si>
  <si>
    <t>ВГ00000010</t>
  </si>
  <si>
    <t>Круг 100мм Ст3пс ГОСТ 2590-2006</t>
  </si>
  <si>
    <t>7</t>
  </si>
  <si>
    <t>ВГ00000018</t>
  </si>
  <si>
    <t>Круг 110мм Ст45 ГОСТ 2590-2006</t>
  </si>
  <si>
    <t>8</t>
  </si>
  <si>
    <t>ВГ00000020</t>
  </si>
  <si>
    <t>Круг 12мм Ст3 ГОСТ 2590-2006</t>
  </si>
  <si>
    <t>9</t>
  </si>
  <si>
    <t>ВГ00000034</t>
  </si>
  <si>
    <t>Круг 14мм Ст3пс ГОСТ 2590-2006</t>
  </si>
  <si>
    <t>10</t>
  </si>
  <si>
    <t>ВГ00000040</t>
  </si>
  <si>
    <t>Круг 16мм Ст3пс ГОСТ 2590-2006</t>
  </si>
  <si>
    <t>11</t>
  </si>
  <si>
    <t>ВГ00000050</t>
  </si>
  <si>
    <t>Круг 18мм Ст3пс ГОСТ 2590-2006</t>
  </si>
  <si>
    <t>12</t>
  </si>
  <si>
    <t>ВГ00000057</t>
  </si>
  <si>
    <t>Круг 20мм Ст3пс ГОСТ 2590-2006</t>
  </si>
  <si>
    <t>13</t>
  </si>
  <si>
    <t>ВГ00000072</t>
  </si>
  <si>
    <t>Круг 24мм Ст3пс ГОСТ 2590-2006</t>
  </si>
  <si>
    <t>14</t>
  </si>
  <si>
    <t>ВГ00000077</t>
  </si>
  <si>
    <t>Круг 25мм Ст45 ГОСТ 2590-2006</t>
  </si>
  <si>
    <t>15</t>
  </si>
  <si>
    <t>ВГ00000082</t>
  </si>
  <si>
    <t>Круг 30мм Ст20 ГОСТ 2590-2006</t>
  </si>
  <si>
    <t>16</t>
  </si>
  <si>
    <t>ВГ00000088</t>
  </si>
  <si>
    <t>Круг 32мм Ст3сп ГОСТ 2590-2006</t>
  </si>
  <si>
    <t>17</t>
  </si>
  <si>
    <t>ВГ00000102</t>
  </si>
  <si>
    <t>Круг 50мм Ст3пс ГОСТ 2590-2006</t>
  </si>
  <si>
    <t>18</t>
  </si>
  <si>
    <t>ВГ00000113</t>
  </si>
  <si>
    <t>Круг 60мм Ст3пс ГОСТ 2590-2006</t>
  </si>
  <si>
    <t>19</t>
  </si>
  <si>
    <t>ВГ00000120</t>
  </si>
  <si>
    <t>Круг 70мм Ст3сп ГОСТ 2590-2006</t>
  </si>
  <si>
    <t>20</t>
  </si>
  <si>
    <t>ВГ00000123</t>
  </si>
  <si>
    <t>Круг 8мм Ст3пс ГОСТ 2590-2006</t>
  </si>
  <si>
    <t>21</t>
  </si>
  <si>
    <t>ВГ00000134</t>
  </si>
  <si>
    <t>Круг 90мм Ст3пс ГОСТ 2590-2006</t>
  </si>
  <si>
    <t>22</t>
  </si>
  <si>
    <t>ВД00000013</t>
  </si>
  <si>
    <t>Шестигранник г/к №24 Ст3 ГОСТ 2879-2006</t>
  </si>
  <si>
    <t>23</t>
  </si>
  <si>
    <t>ВД00000021</t>
  </si>
  <si>
    <t>Шестигранник г/к №30 Ст45 ГОСТ 2879-2006</t>
  </si>
  <si>
    <t>24</t>
  </si>
  <si>
    <t>ВД00000022</t>
  </si>
  <si>
    <t>Шестигранник г/к №32 Ст35 ГОСТ 2879-2006</t>
  </si>
  <si>
    <t>25</t>
  </si>
  <si>
    <t>ВД00000026</t>
  </si>
  <si>
    <t>Шестигранник г/к №41 Ст35 ГОСТ 2879-2006</t>
  </si>
  <si>
    <t>26</t>
  </si>
  <si>
    <t>ВД00000033</t>
  </si>
  <si>
    <t>Шестигранник г/к №50 Ст45 ГОСТ 2879-2006</t>
  </si>
  <si>
    <t>27</t>
  </si>
  <si>
    <t>ВД00000034</t>
  </si>
  <si>
    <t>Шестигранник г/к №55 Ст45 ГОСТ 2879-2006</t>
  </si>
  <si>
    <t>28</t>
  </si>
  <si>
    <t>ВД00000041</t>
  </si>
  <si>
    <t>Шестигранник №22 Ст3 ГОСТ 8560-78</t>
  </si>
  <si>
    <t>29</t>
  </si>
  <si>
    <t>ВД00000042</t>
  </si>
  <si>
    <t>Шестигранник №24 Ст3 ГОСТ 8560-78</t>
  </si>
  <si>
    <t>30</t>
  </si>
  <si>
    <t>ВД00000043</t>
  </si>
  <si>
    <t>Шестигранник №27 Ст3 ГОСТ 8560-78</t>
  </si>
  <si>
    <t>31</t>
  </si>
  <si>
    <t>ВЕ00000015</t>
  </si>
  <si>
    <t>Лист х/к 0,5х1250х2500мм Ст3 оцинкованный ГОСТ 19904-90</t>
  </si>
  <si>
    <t>32</t>
  </si>
  <si>
    <t>ВЕ00000018</t>
  </si>
  <si>
    <t>Лист х/к 0,55х1250х2500мм Ст08пс оцинкованный ГОСТ 19904-90</t>
  </si>
  <si>
    <t>33</t>
  </si>
  <si>
    <t>ВЕ00000032</t>
  </si>
  <si>
    <t>34</t>
  </si>
  <si>
    <t>ВЕ00000038</t>
  </si>
  <si>
    <t>Лист г/к 10х1500х6000мм Ст3 ГОСТ 19903-2015</t>
  </si>
  <si>
    <t>35</t>
  </si>
  <si>
    <t>ВЕ00000047</t>
  </si>
  <si>
    <t>Лист г/к 16х1500х6000мм Ст3 ГОСТ 19903-2015</t>
  </si>
  <si>
    <t>36</t>
  </si>
  <si>
    <t>ВЕ00000049</t>
  </si>
  <si>
    <t>37</t>
  </si>
  <si>
    <t>ВЕ00000054</t>
  </si>
  <si>
    <t>Лист г/к 2х1250х2500мм Ст3 ГОСТ 19903-2015</t>
  </si>
  <si>
    <t>38</t>
  </si>
  <si>
    <t>ВЕ00000058</t>
  </si>
  <si>
    <t>Лист г/к 20х1500х6000мм Ст3пс ГОСТ 19903-2015</t>
  </si>
  <si>
    <t>39</t>
  </si>
  <si>
    <t>ВЕ00000063</t>
  </si>
  <si>
    <t>40</t>
  </si>
  <si>
    <t>ВЕ00000069</t>
  </si>
  <si>
    <t>Лист г/к 30х1500х6000мм Ст3пс ГОСТ 19903-2015</t>
  </si>
  <si>
    <t>41</t>
  </si>
  <si>
    <t>ВЕ00000070</t>
  </si>
  <si>
    <t>Лист г/к 4х1500х6000мм Ст3 ГОСТ 19903-2015</t>
  </si>
  <si>
    <t>42</t>
  </si>
  <si>
    <t>ВЕ00000072</t>
  </si>
  <si>
    <t>Лист г/к 40х1500х6000мм Ст3 ГОСТ 19903-2015</t>
  </si>
  <si>
    <t>43</t>
  </si>
  <si>
    <t>ВЕ00000077</t>
  </si>
  <si>
    <t>Лист г/к 5х1500х6000мм Ст3 ГОСТ 19903-2015</t>
  </si>
  <si>
    <t>44</t>
  </si>
  <si>
    <t>ВЕ00000078</t>
  </si>
  <si>
    <t>Лист г/к 50х1500х6000мм Ст3 ГОСТ 19903-2015</t>
  </si>
  <si>
    <t>45</t>
  </si>
  <si>
    <t>ВЕ00000079</t>
  </si>
  <si>
    <t>Лист г/к 6х1500х6000мм Ст3 ГОСТ 19903-2015</t>
  </si>
  <si>
    <t>46</t>
  </si>
  <si>
    <t>ВЖ00000003</t>
  </si>
  <si>
    <t>л.</t>
  </si>
  <si>
    <t>47</t>
  </si>
  <si>
    <t>ВИ00000006</t>
  </si>
  <si>
    <t>Полоса г/к 20х4мм Ст3 ГОСТ 103-2006</t>
  </si>
  <si>
    <t>48</t>
  </si>
  <si>
    <t>ВИ00000008</t>
  </si>
  <si>
    <t>Полоса г/к 40х4мм Ст3 ГОСТ 103-2006</t>
  </si>
  <si>
    <t>49</t>
  </si>
  <si>
    <t>ВИ00000010</t>
  </si>
  <si>
    <t>Полоса г/к 50х4мм Ст3пс ГОСТ 103-2006</t>
  </si>
  <si>
    <t>50</t>
  </si>
  <si>
    <t>ВИ00000013</t>
  </si>
  <si>
    <t>Полоса г/к 60х10мм Ст3 ГОСТ 103-2006</t>
  </si>
  <si>
    <t>51</t>
  </si>
  <si>
    <t>ВК00000006</t>
  </si>
  <si>
    <t>Уголок 100х100х10мм Ст3сп/пс5 ГОСТ 8509-93</t>
  </si>
  <si>
    <t>52</t>
  </si>
  <si>
    <t>ВК00000010</t>
  </si>
  <si>
    <t>Уголок 100х100х8мм Ст3сп/пс5 ГОСТ 8509-93</t>
  </si>
  <si>
    <t>53</t>
  </si>
  <si>
    <t>ВК00000016</t>
  </si>
  <si>
    <t>54</t>
  </si>
  <si>
    <t>ВК00000018</t>
  </si>
  <si>
    <t>Уголок 25х25х4мм Ст3сп/пс5 ГОСТ 8509-93</t>
  </si>
  <si>
    <t>55</t>
  </si>
  <si>
    <t>ВК00000019</t>
  </si>
  <si>
    <t>Уголок 32х32х4мм Ст3сп/пс5 ГОСТ 8509-93</t>
  </si>
  <si>
    <t>56</t>
  </si>
  <si>
    <t>ВК00000020</t>
  </si>
  <si>
    <t>Уголок 35х35х4мм Ст3сп/пс5 ГОСТ 8509-93</t>
  </si>
  <si>
    <t>57</t>
  </si>
  <si>
    <t>ВК00000022</t>
  </si>
  <si>
    <t>Уголок 40х40х4мм Ст3пс5 ГОСТ 8509-93</t>
  </si>
  <si>
    <t>58</t>
  </si>
  <si>
    <t>ВК00000023</t>
  </si>
  <si>
    <t>Уголок 45х45х4мм Ст3сп/пс5 ГОСТ 8509-93</t>
  </si>
  <si>
    <t>59</t>
  </si>
  <si>
    <t>ВК00000025</t>
  </si>
  <si>
    <t>Уголок 50х50х4мм Ст3сп/пс5 ГОСТ 8509-93</t>
  </si>
  <si>
    <t>60</t>
  </si>
  <si>
    <t>ВК00000027</t>
  </si>
  <si>
    <t>Уголок 50х50х5мм Ст3сп/пс5 ГОСТ 8509-93</t>
  </si>
  <si>
    <t>61</t>
  </si>
  <si>
    <t>ВК00000028</t>
  </si>
  <si>
    <t>Уголок 63х63х4мм Ст3сп/пс5 ГОСТ 8509-93</t>
  </si>
  <si>
    <t>62</t>
  </si>
  <si>
    <t>ВК00000029</t>
  </si>
  <si>
    <t>Уголок 63х63х5мм Ст3пс5 ГОСТ 8509-93</t>
  </si>
  <si>
    <t>63</t>
  </si>
  <si>
    <t>ВК00000032</t>
  </si>
  <si>
    <t>Уголок 75х75х5мм Ст3пс5 ГОСТ 8509-93</t>
  </si>
  <si>
    <t>64</t>
  </si>
  <si>
    <t>ВЛ00000004</t>
  </si>
  <si>
    <t>Швеллер 10 Ст3пс5 ГОСТ 8240-97</t>
  </si>
  <si>
    <t>65</t>
  </si>
  <si>
    <t>ВЛ00000009</t>
  </si>
  <si>
    <t>Швеллер 14 Ст3пс5 ГОСТ 8240-97</t>
  </si>
  <si>
    <t>66</t>
  </si>
  <si>
    <t>ВЛ00000013</t>
  </si>
  <si>
    <t>Швеллер 22 Ст3пс5 ГОСТ 8240-97</t>
  </si>
  <si>
    <t>67</t>
  </si>
  <si>
    <t>ВЯ00000006</t>
  </si>
  <si>
    <t>Лист рифленый 6х1500х6000мм сталь ГОСТ 8568-77</t>
  </si>
  <si>
    <t>68</t>
  </si>
  <si>
    <t>ВЯ00000013</t>
  </si>
  <si>
    <t>Лист рифленый 4х1500х6000мм сталь ГОСТ 8568-77</t>
  </si>
  <si>
    <t>69</t>
  </si>
  <si>
    <t>ВЯ00000017</t>
  </si>
  <si>
    <t>Лист просечно-вытяжной 508 1000х2200мм сталь ГОСТ 8706-78</t>
  </si>
  <si>
    <t>70</t>
  </si>
  <si>
    <t>ВЯ00000030</t>
  </si>
  <si>
    <t>Лист рифленый 5х1500х6000мм сталь ГОСТ 8568-77</t>
  </si>
  <si>
    <t>71</t>
  </si>
  <si>
    <t>ВЯ00000034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</si>
  <si>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</si>
  <si>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</si>
  <si>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</si>
  <si>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</si>
  <si>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</si>
  <si>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</si>
  <si>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</si>
  <si>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</si>
  <si>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 xml:space="preserve">ЦЕНОВОЕ ПРЕДЛОЖЕНИЕ на поставку ТМЦ </t>
  </si>
  <si>
    <t>Приложение 2.2.</t>
  </si>
  <si>
    <t>Лист г/к 1,5 х1250х2500мм Ст3 ГОСТ 19903-2015</t>
  </si>
  <si>
    <t>Лист г/к 2х1000х2200мм Ст3 ГОСТ 19903-2015</t>
  </si>
  <si>
    <t>Лист г/к 3х1250х2500мм Ст3 ГОСТ 19903-2015</t>
  </si>
  <si>
    <t>Лист профилированный С8-1200-0,45-6000мм RAL 5005 ГОСТ 24045-2016</t>
  </si>
  <si>
    <t>Уголок 25х25х3,0мм Ст3сп/пс5 ГОСТ 8509-93</t>
  </si>
  <si>
    <t>Лист просечно-вытяжной 506 1000х2200мм сталь ГОСТ 8706-78</t>
  </si>
  <si>
    <t>Согласно наименования</t>
  </si>
  <si>
    <t>ООО "Самарские коммунальные системы"</t>
  </si>
  <si>
    <t>г. Самара, ул. Антонова-Овсеенко, д. 48</t>
  </si>
  <si>
    <t>Период поставки</t>
  </si>
  <si>
    <t>с даты подписания договора до 31.12.2024 г. (по заявкам)</t>
  </si>
  <si>
    <t>наименование участника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</si>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</sst>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name val="Arial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FF0000"/>
        <bgColor auto="1"/>
      </patternFill>
    </fill>
    <fill>
      <patternFill patternType="solid">
        <fgColor indexed="9"/>
        <bgColor indexed="8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0" fillId="2" borderId="2" xfId="0" applyNumberFormat="1" applyFill="1" applyBorder="1" applyAlignment="1">
      <alignment horizontal="center" vertical="center"/>
    </xf>
    <xf numFmtId="4" fontId="4" fillId="0" borderId="0" xfId="0" applyNumberFormat="1" applyFont="1" applyAlignment="1">
      <alignment horizontal="left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left" vertical="center"/>
    </xf>
    <xf numFmtId="4" fontId="0" fillId="0" borderId="2" xfId="0" applyNumberFormat="1" applyFill="1" applyBorder="1" applyAlignment="1">
      <alignment horizontal="center" vertical="center"/>
    </xf>
    <xf numFmtId="0" fontId="0" fillId="0" borderId="0" xfId="0" applyNumberFormat="1" applyAlignment="1">
      <alignment horizontal="left"/>
    </xf>
    <xf numFmtId="0" fontId="1" fillId="0" borderId="1" xfId="0" applyNumberFormat="1" applyFont="1" applyBorder="1" applyAlignment="1">
      <alignment horizontal="right"/>
    </xf>
    <xf numFmtId="0" fontId="0" fillId="0" borderId="0" xfId="0" applyNumberFormat="1"/>
    <xf numFmtId="0" fontId="3" fillId="0" borderId="2" xfId="0" applyNumberFormat="1" applyFont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/>
    </xf>
    <xf numFmtId="0" fontId="0" fillId="0" borderId="2" xfId="0" applyNumberFormat="1" applyBorder="1" applyAlignment="1">
      <alignment horizontal="left"/>
    </xf>
    <xf numFmtId="0" fontId="0" fillId="5" borderId="2" xfId="0" applyNumberFormat="1" applyFill="1" applyBorder="1" applyAlignment="1">
      <alignment horizontal="right"/>
    </xf>
    <xf numFmtId="0" fontId="0" fillId="5" borderId="2" xfId="0" applyNumberFormat="1" applyFill="1" applyBorder="1" applyAlignment="1">
      <alignment horizontal="left"/>
    </xf>
    <xf numFmtId="0" fontId="0" fillId="3" borderId="2" xfId="0" applyNumberFormat="1" applyFill="1" applyBorder="1" applyAlignment="1">
      <alignment horizontal="left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left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9" fillId="6" borderId="9" xfId="0" applyNumberFormat="1" applyFont="1" applyFill="1" applyBorder="1" applyAlignment="1">
      <alignment horizontal="center" vertical="center" wrapText="1"/>
    </xf>
    <xf numFmtId="0" fontId="9" fillId="6" borderId="1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5" borderId="2" xfId="0" applyNumberFormat="1" applyFont="1" applyFill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4" borderId="8" xfId="0" applyNumberFormat="1" applyFont="1" applyFill="1" applyBorder="1" applyAlignment="1">
      <alignment horizontal="center" vertical="center"/>
    </xf>
    <xf numFmtId="0" fontId="8" fillId="4" borderId="8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W97"/>
  <sheetViews>
    <sheetView tabSelected="1" topLeftCell="I1" zoomScale="70" zoomScaleNormal="70" workbookViewId="0">
      <selection activeCell="J2" sqref="J1:J1048576"/>
    </sheetView>
  </sheetViews>
  <sheetFormatPr defaultColWidth="10.42578125" defaultRowHeight="11.4" customHeight="1" x14ac:dyDescent="0.2"/>
  <cols>
    <col min="1" max="1" width="17" style="29" customWidth="1"/>
    <col min="2" max="2" width="12.140625" style="29" customWidth="1"/>
    <col min="3" max="3" width="11.7109375" style="30" customWidth="1"/>
    <col min="4" max="4" width="26.7109375" style="30" customWidth="1"/>
    <col min="5" max="5" width="29.7109375" style="29" customWidth="1"/>
    <col min="6" max="6" width="8.85546875" style="29" customWidth="1"/>
    <col min="7" max="7" width="24.42578125" style="29" customWidth="1"/>
    <col min="8" max="8" width="29.7109375" style="29" customWidth="1"/>
    <col min="9" max="9" width="16.140625" style="29" customWidth="1"/>
    <col min="10" max="10" width="10" style="6" customWidth="1"/>
    <col min="11" max="11" width="16.5703125" style="6" customWidth="1"/>
    <col min="12" max="12" width="17.28515625" style="6" customWidth="1"/>
    <col min="13" max="13" width="22.42578125" style="4" customWidth="1"/>
    <col min="14" max="14" width="16" style="6" customWidth="1"/>
    <col min="15" max="15" width="27.7109375" style="6" customWidth="1"/>
    <col min="16" max="16" width="14.140625" style="6" customWidth="1"/>
    <col min="17" max="17" width="15.7109375" style="6" customWidth="1"/>
    <col min="18" max="18" width="15.85546875" style="6" customWidth="1"/>
    <col min="19" max="19" width="17.140625" style="6" customWidth="1"/>
    <col min="20" max="20" width="15.85546875" style="6" customWidth="1"/>
    <col min="21" max="21" width="15.42578125" style="6" customWidth="1"/>
    <col min="22" max="22" width="15.85546875" style="6" customWidth="1"/>
    <col min="23" max="23" width="10.140625" style="6" customWidth="1"/>
    <col min="24" max="16384" width="10.42578125" style="8"/>
  </cols>
  <sheetData>
    <row r="1" spans="1:23" ht="15" customHeight="1" x14ac:dyDescent="0.25">
      <c r="V1" s="7" t="s">
        <v>243</v>
      </c>
    </row>
    <row r="2" spans="1:23" s="6" customFormat="1" ht="31.95" customHeight="1" x14ac:dyDescent="0.2">
      <c r="A2" s="28" t="s">
        <v>242</v>
      </c>
      <c r="B2" s="29"/>
      <c r="C2" s="30"/>
      <c r="D2" s="30"/>
      <c r="E2" s="29"/>
      <c r="F2" s="29"/>
      <c r="G2" s="29"/>
      <c r="H2" s="29"/>
      <c r="I2" s="29"/>
      <c r="M2" s="4"/>
    </row>
    <row r="3" spans="1:23" s="6" customFormat="1" ht="18" customHeight="1" x14ac:dyDescent="0.2">
      <c r="A3" s="28" t="s">
        <v>0</v>
      </c>
      <c r="B3" s="31"/>
      <c r="C3" s="9"/>
      <c r="D3" s="9"/>
      <c r="E3" s="9"/>
      <c r="F3" s="9"/>
      <c r="G3" s="9"/>
      <c r="H3" s="9"/>
      <c r="I3" s="9"/>
      <c r="J3" s="9"/>
      <c r="M3" s="4"/>
    </row>
    <row r="4" spans="1:23" s="6" customFormat="1" ht="36" customHeight="1" x14ac:dyDescent="0.2">
      <c r="A4" s="32" t="s">
        <v>1</v>
      </c>
      <c r="B4" s="31"/>
      <c r="C4" s="9"/>
      <c r="D4" s="9"/>
      <c r="E4" s="9"/>
      <c r="F4" s="9"/>
      <c r="G4" s="9"/>
      <c r="H4" s="9"/>
      <c r="I4" s="9"/>
      <c r="J4" s="9"/>
      <c r="M4" s="4"/>
    </row>
    <row r="5" spans="1:23" ht="25.95" customHeight="1" x14ac:dyDescent="0.2">
      <c r="A5" s="32" t="s">
        <v>2</v>
      </c>
      <c r="B5" s="31"/>
      <c r="C5" s="9"/>
      <c r="D5" s="9"/>
      <c r="E5" s="9"/>
      <c r="F5" s="9"/>
      <c r="G5" s="9"/>
      <c r="H5" s="9"/>
      <c r="I5" s="9"/>
      <c r="J5" s="9"/>
    </row>
    <row r="6" spans="1:23" ht="13.05" customHeight="1" x14ac:dyDescent="0.2"/>
    <row r="7" spans="1:23" ht="37.950000000000003" customHeight="1" x14ac:dyDescent="0.2">
      <c r="K7" s="10" t="s">
        <v>253</v>
      </c>
      <c r="M7" s="2"/>
      <c r="N7" s="11" t="s">
        <v>255</v>
      </c>
      <c r="O7" s="11"/>
      <c r="P7" s="11"/>
      <c r="Q7" s="11"/>
      <c r="R7" s="11"/>
      <c r="S7" s="11"/>
      <c r="T7" s="11"/>
      <c r="U7" s="11"/>
      <c r="V7" s="11"/>
      <c r="W7" s="11"/>
    </row>
    <row r="8" spans="1:23" s="6" customFormat="1" ht="76.05" customHeight="1" x14ac:dyDescent="0.2">
      <c r="A8" s="33" t="s">
        <v>3</v>
      </c>
      <c r="B8" s="34" t="s">
        <v>4</v>
      </c>
      <c r="C8" s="34" t="s">
        <v>5</v>
      </c>
      <c r="D8" s="34" t="s">
        <v>6</v>
      </c>
      <c r="E8" s="34" t="s">
        <v>7</v>
      </c>
      <c r="F8" s="34" t="s">
        <v>8</v>
      </c>
      <c r="G8" s="34" t="s">
        <v>9</v>
      </c>
      <c r="H8" s="34" t="s">
        <v>10</v>
      </c>
      <c r="I8" s="34" t="s">
        <v>11</v>
      </c>
      <c r="J8" s="12" t="s">
        <v>12</v>
      </c>
      <c r="K8" s="13"/>
      <c r="L8" s="14" t="s">
        <v>13</v>
      </c>
      <c r="M8" s="3" t="s">
        <v>14</v>
      </c>
      <c r="N8" s="15" t="s">
        <v>15</v>
      </c>
      <c r="O8" s="15" t="s">
        <v>16</v>
      </c>
      <c r="P8" s="15" t="s">
        <v>17</v>
      </c>
      <c r="Q8" s="15" t="s">
        <v>18</v>
      </c>
      <c r="R8" s="15" t="s">
        <v>19</v>
      </c>
      <c r="S8" s="15" t="s">
        <v>20</v>
      </c>
      <c r="T8" s="15" t="s">
        <v>21</v>
      </c>
      <c r="U8" s="15" t="s">
        <v>22</v>
      </c>
      <c r="V8" s="15" t="s">
        <v>23</v>
      </c>
      <c r="W8" s="15" t="s">
        <v>24</v>
      </c>
    </row>
    <row r="9" spans="1:23" ht="78" x14ac:dyDescent="0.2">
      <c r="A9" s="35" t="s">
        <v>25</v>
      </c>
      <c r="B9" s="35">
        <v>1</v>
      </c>
      <c r="C9" s="36" t="s">
        <v>26</v>
      </c>
      <c r="D9" s="36" t="s">
        <v>27</v>
      </c>
      <c r="E9" s="37" t="s">
        <v>250</v>
      </c>
      <c r="F9" s="35" t="s">
        <v>28</v>
      </c>
      <c r="G9" s="38" t="s">
        <v>251</v>
      </c>
      <c r="H9" s="38" t="s">
        <v>251</v>
      </c>
      <c r="I9" s="38" t="s">
        <v>252</v>
      </c>
      <c r="J9" s="16">
        <v>0.06</v>
      </c>
      <c r="K9" s="17" t="s">
        <v>254</v>
      </c>
      <c r="L9" s="18">
        <v>74055.009999999995</v>
      </c>
      <c r="M9" s="1">
        <f>L9*J9</f>
        <v>4443.3005999999996</v>
      </c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 ht="78" x14ac:dyDescent="0.2">
      <c r="A10" s="35" t="s">
        <v>29</v>
      </c>
      <c r="B10" s="35">
        <v>1</v>
      </c>
      <c r="C10" s="36" t="s">
        <v>30</v>
      </c>
      <c r="D10" s="36" t="s">
        <v>31</v>
      </c>
      <c r="E10" s="37" t="s">
        <v>250</v>
      </c>
      <c r="F10" s="35" t="s">
        <v>28</v>
      </c>
      <c r="G10" s="38" t="s">
        <v>251</v>
      </c>
      <c r="H10" s="38" t="s">
        <v>251</v>
      </c>
      <c r="I10" s="38" t="s">
        <v>252</v>
      </c>
      <c r="J10" s="16">
        <v>0.2</v>
      </c>
      <c r="K10" s="17" t="s">
        <v>254</v>
      </c>
      <c r="L10" s="18">
        <v>59488.58</v>
      </c>
      <c r="M10" s="1">
        <f t="shared" ref="M10:M73" si="0">L10*J10</f>
        <v>11897.716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1:23" ht="78" x14ac:dyDescent="0.2">
      <c r="A11" s="35" t="s">
        <v>32</v>
      </c>
      <c r="B11" s="35">
        <v>1</v>
      </c>
      <c r="C11" s="36" t="s">
        <v>33</v>
      </c>
      <c r="D11" s="36" t="s">
        <v>34</v>
      </c>
      <c r="E11" s="37" t="s">
        <v>250</v>
      </c>
      <c r="F11" s="35" t="s">
        <v>28</v>
      </c>
      <c r="G11" s="38" t="s">
        <v>251</v>
      </c>
      <c r="H11" s="38" t="s">
        <v>251</v>
      </c>
      <c r="I11" s="38" t="s">
        <v>252</v>
      </c>
      <c r="J11" s="16">
        <v>0.22</v>
      </c>
      <c r="K11" s="17" t="s">
        <v>254</v>
      </c>
      <c r="L11" s="18">
        <v>73071.55</v>
      </c>
      <c r="M11" s="1">
        <f t="shared" si="0"/>
        <v>16075.741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3" ht="78" x14ac:dyDescent="0.2">
      <c r="A12" s="35" t="s">
        <v>35</v>
      </c>
      <c r="B12" s="35">
        <v>1</v>
      </c>
      <c r="C12" s="36" t="s">
        <v>36</v>
      </c>
      <c r="D12" s="36" t="s">
        <v>37</v>
      </c>
      <c r="E12" s="37" t="s">
        <v>250</v>
      </c>
      <c r="F12" s="35" t="s">
        <v>28</v>
      </c>
      <c r="G12" s="38" t="s">
        <v>251</v>
      </c>
      <c r="H12" s="38" t="s">
        <v>251</v>
      </c>
      <c r="I12" s="38" t="s">
        <v>252</v>
      </c>
      <c r="J12" s="16">
        <v>0.12</v>
      </c>
      <c r="K12" s="17" t="s">
        <v>254</v>
      </c>
      <c r="L12" s="18">
        <v>57439.08</v>
      </c>
      <c r="M12" s="1">
        <f t="shared" si="0"/>
        <v>6892.6895999999997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3" ht="78" x14ac:dyDescent="0.2">
      <c r="A13" s="35" t="s">
        <v>38</v>
      </c>
      <c r="B13" s="35">
        <v>1</v>
      </c>
      <c r="C13" s="36" t="s">
        <v>39</v>
      </c>
      <c r="D13" s="36" t="s">
        <v>40</v>
      </c>
      <c r="E13" s="37" t="s">
        <v>250</v>
      </c>
      <c r="F13" s="35" t="s">
        <v>28</v>
      </c>
      <c r="G13" s="38" t="s">
        <v>251</v>
      </c>
      <c r="H13" s="38" t="s">
        <v>251</v>
      </c>
      <c r="I13" s="38" t="s">
        <v>252</v>
      </c>
      <c r="J13" s="16">
        <v>3.87</v>
      </c>
      <c r="K13" s="17" t="s">
        <v>254</v>
      </c>
      <c r="L13" s="18">
        <v>68996.44</v>
      </c>
      <c r="M13" s="1">
        <f t="shared" si="0"/>
        <v>267016.22279999999</v>
      </c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spans="1:23" ht="78" x14ac:dyDescent="0.2">
      <c r="A14" s="35" t="s">
        <v>41</v>
      </c>
      <c r="B14" s="35">
        <v>1</v>
      </c>
      <c r="C14" s="36" t="s">
        <v>42</v>
      </c>
      <c r="D14" s="36" t="s">
        <v>43</v>
      </c>
      <c r="E14" s="37" t="s">
        <v>250</v>
      </c>
      <c r="F14" s="35" t="s">
        <v>28</v>
      </c>
      <c r="G14" s="38" t="s">
        <v>251</v>
      </c>
      <c r="H14" s="38" t="s">
        <v>251</v>
      </c>
      <c r="I14" s="38" t="s">
        <v>252</v>
      </c>
      <c r="J14" s="16">
        <v>0.1</v>
      </c>
      <c r="K14" s="17" t="s">
        <v>254</v>
      </c>
      <c r="L14" s="18">
        <v>73130.100000000006</v>
      </c>
      <c r="M14" s="1">
        <f t="shared" si="0"/>
        <v>7313.0100000000011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pans="1:23" ht="78" x14ac:dyDescent="0.2">
      <c r="A15" s="35" t="s">
        <v>44</v>
      </c>
      <c r="B15" s="35">
        <v>1</v>
      </c>
      <c r="C15" s="36" t="s">
        <v>45</v>
      </c>
      <c r="D15" s="36" t="s">
        <v>46</v>
      </c>
      <c r="E15" s="37" t="s">
        <v>250</v>
      </c>
      <c r="F15" s="35" t="s">
        <v>28</v>
      </c>
      <c r="G15" s="38" t="s">
        <v>251</v>
      </c>
      <c r="H15" s="38" t="s">
        <v>251</v>
      </c>
      <c r="I15" s="38" t="s">
        <v>252</v>
      </c>
      <c r="J15" s="16">
        <v>0.2</v>
      </c>
      <c r="K15" s="17" t="s">
        <v>254</v>
      </c>
      <c r="L15" s="18">
        <v>74483.91</v>
      </c>
      <c r="M15" s="1">
        <f t="shared" si="0"/>
        <v>14896.782000000001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6" spans="1:23" ht="78" x14ac:dyDescent="0.2">
      <c r="A16" s="35" t="s">
        <v>47</v>
      </c>
      <c r="B16" s="35">
        <v>1</v>
      </c>
      <c r="C16" s="36" t="s">
        <v>48</v>
      </c>
      <c r="D16" s="36" t="s">
        <v>49</v>
      </c>
      <c r="E16" s="37" t="s">
        <v>250</v>
      </c>
      <c r="F16" s="35" t="s">
        <v>28</v>
      </c>
      <c r="G16" s="38" t="s">
        <v>251</v>
      </c>
      <c r="H16" s="38" t="s">
        <v>251</v>
      </c>
      <c r="I16" s="38" t="s">
        <v>252</v>
      </c>
      <c r="J16" s="16">
        <v>2.2000000000000002</v>
      </c>
      <c r="K16" s="17" t="s">
        <v>254</v>
      </c>
      <c r="L16" s="18">
        <v>66962.820000000007</v>
      </c>
      <c r="M16" s="1">
        <f t="shared" si="0"/>
        <v>147318.20400000003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</row>
    <row r="17" spans="1:23" ht="78" x14ac:dyDescent="0.2">
      <c r="A17" s="35" t="s">
        <v>50</v>
      </c>
      <c r="B17" s="35">
        <v>1</v>
      </c>
      <c r="C17" s="36" t="s">
        <v>51</v>
      </c>
      <c r="D17" s="36" t="s">
        <v>52</v>
      </c>
      <c r="E17" s="37" t="s">
        <v>250</v>
      </c>
      <c r="F17" s="35" t="s">
        <v>28</v>
      </c>
      <c r="G17" s="38" t="s">
        <v>251</v>
      </c>
      <c r="H17" s="38" t="s">
        <v>251</v>
      </c>
      <c r="I17" s="38" t="s">
        <v>252</v>
      </c>
      <c r="J17" s="16">
        <v>0.78</v>
      </c>
      <c r="K17" s="17" t="s">
        <v>254</v>
      </c>
      <c r="L17" s="18">
        <v>67712.11</v>
      </c>
      <c r="M17" s="1">
        <f t="shared" si="0"/>
        <v>52815.445800000001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</row>
    <row r="18" spans="1:23" ht="78" x14ac:dyDescent="0.2">
      <c r="A18" s="35" t="s">
        <v>53</v>
      </c>
      <c r="B18" s="35">
        <v>1</v>
      </c>
      <c r="C18" s="36" t="s">
        <v>54</v>
      </c>
      <c r="D18" s="36" t="s">
        <v>55</v>
      </c>
      <c r="E18" s="37" t="s">
        <v>250</v>
      </c>
      <c r="F18" s="35" t="s">
        <v>28</v>
      </c>
      <c r="G18" s="38" t="s">
        <v>251</v>
      </c>
      <c r="H18" s="38" t="s">
        <v>251</v>
      </c>
      <c r="I18" s="38" t="s">
        <v>252</v>
      </c>
      <c r="J18" s="16">
        <v>0.26</v>
      </c>
      <c r="K18" s="17" t="s">
        <v>254</v>
      </c>
      <c r="L18" s="18">
        <v>67216.12</v>
      </c>
      <c r="M18" s="1">
        <f t="shared" si="0"/>
        <v>17476.191200000001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</row>
    <row r="19" spans="1:23" ht="78" x14ac:dyDescent="0.2">
      <c r="A19" s="35" t="s">
        <v>56</v>
      </c>
      <c r="B19" s="35">
        <v>1</v>
      </c>
      <c r="C19" s="36" t="s">
        <v>57</v>
      </c>
      <c r="D19" s="36" t="s">
        <v>58</v>
      </c>
      <c r="E19" s="37" t="s">
        <v>250</v>
      </c>
      <c r="F19" s="35" t="s">
        <v>28</v>
      </c>
      <c r="G19" s="38" t="s">
        <v>251</v>
      </c>
      <c r="H19" s="38" t="s">
        <v>251</v>
      </c>
      <c r="I19" s="38" t="s">
        <v>252</v>
      </c>
      <c r="J19" s="16">
        <v>0.11</v>
      </c>
      <c r="K19" s="17" t="s">
        <v>254</v>
      </c>
      <c r="L19" s="18">
        <v>66966.649999999994</v>
      </c>
      <c r="M19" s="1">
        <f t="shared" si="0"/>
        <v>7366.3314999999993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</row>
    <row r="20" spans="1:23" ht="78" x14ac:dyDescent="0.2">
      <c r="A20" s="35" t="s">
        <v>59</v>
      </c>
      <c r="B20" s="35">
        <v>1</v>
      </c>
      <c r="C20" s="36" t="s">
        <v>60</v>
      </c>
      <c r="D20" s="36" t="s">
        <v>61</v>
      </c>
      <c r="E20" s="37" t="s">
        <v>250</v>
      </c>
      <c r="F20" s="35" t="s">
        <v>28</v>
      </c>
      <c r="G20" s="38" t="s">
        <v>251</v>
      </c>
      <c r="H20" s="38" t="s">
        <v>251</v>
      </c>
      <c r="I20" s="38" t="s">
        <v>252</v>
      </c>
      <c r="J20" s="16">
        <v>0.05</v>
      </c>
      <c r="K20" s="17" t="s">
        <v>254</v>
      </c>
      <c r="L20" s="18">
        <v>68046.720000000001</v>
      </c>
      <c r="M20" s="1">
        <f t="shared" si="0"/>
        <v>3402.3360000000002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</row>
    <row r="21" spans="1:23" ht="78" x14ac:dyDescent="0.2">
      <c r="A21" s="35" t="s">
        <v>62</v>
      </c>
      <c r="B21" s="35">
        <v>1</v>
      </c>
      <c r="C21" s="36" t="s">
        <v>63</v>
      </c>
      <c r="D21" s="36" t="s">
        <v>64</v>
      </c>
      <c r="E21" s="37" t="s">
        <v>250</v>
      </c>
      <c r="F21" s="35" t="s">
        <v>28</v>
      </c>
      <c r="G21" s="38" t="s">
        <v>251</v>
      </c>
      <c r="H21" s="38" t="s">
        <v>251</v>
      </c>
      <c r="I21" s="38" t="s">
        <v>252</v>
      </c>
      <c r="J21" s="16">
        <v>0.08</v>
      </c>
      <c r="K21" s="17" t="s">
        <v>254</v>
      </c>
      <c r="L21" s="18">
        <v>66643.37</v>
      </c>
      <c r="M21" s="1">
        <f t="shared" si="0"/>
        <v>5331.4695999999994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spans="1:23" ht="78" x14ac:dyDescent="0.2">
      <c r="A22" s="35" t="s">
        <v>65</v>
      </c>
      <c r="B22" s="35">
        <v>1</v>
      </c>
      <c r="C22" s="36" t="s">
        <v>66</v>
      </c>
      <c r="D22" s="36" t="s">
        <v>67</v>
      </c>
      <c r="E22" s="37" t="s">
        <v>250</v>
      </c>
      <c r="F22" s="35" t="s">
        <v>28</v>
      </c>
      <c r="G22" s="38" t="s">
        <v>251</v>
      </c>
      <c r="H22" s="38" t="s">
        <v>251</v>
      </c>
      <c r="I22" s="38" t="s">
        <v>252</v>
      </c>
      <c r="J22" s="16">
        <v>0.8</v>
      </c>
      <c r="K22" s="17" t="s">
        <v>254</v>
      </c>
      <c r="L22" s="18">
        <v>67803.86</v>
      </c>
      <c r="M22" s="1">
        <f t="shared" si="0"/>
        <v>54243.088000000003</v>
      </c>
      <c r="N22" s="19"/>
      <c r="O22" s="19"/>
      <c r="P22" s="19"/>
      <c r="Q22" s="19"/>
      <c r="R22" s="19"/>
      <c r="S22" s="19"/>
      <c r="T22" s="19"/>
      <c r="U22" s="19"/>
      <c r="V22" s="19"/>
      <c r="W22" s="19"/>
    </row>
    <row r="23" spans="1:23" ht="78" x14ac:dyDescent="0.2">
      <c r="A23" s="35" t="s">
        <v>68</v>
      </c>
      <c r="B23" s="35">
        <v>1</v>
      </c>
      <c r="C23" s="36" t="s">
        <v>69</v>
      </c>
      <c r="D23" s="36" t="s">
        <v>70</v>
      </c>
      <c r="E23" s="37" t="s">
        <v>250</v>
      </c>
      <c r="F23" s="35" t="s">
        <v>28</v>
      </c>
      <c r="G23" s="38" t="s">
        <v>251</v>
      </c>
      <c r="H23" s="38" t="s">
        <v>251</v>
      </c>
      <c r="I23" s="38" t="s">
        <v>252</v>
      </c>
      <c r="J23" s="16">
        <v>0.57999999999999996</v>
      </c>
      <c r="K23" s="17" t="s">
        <v>254</v>
      </c>
      <c r="L23" s="18">
        <v>66173.440000000002</v>
      </c>
      <c r="M23" s="1">
        <f t="shared" si="0"/>
        <v>38380.595199999996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</row>
    <row r="24" spans="1:23" ht="78" x14ac:dyDescent="0.2">
      <c r="A24" s="35" t="s">
        <v>71</v>
      </c>
      <c r="B24" s="35">
        <v>1</v>
      </c>
      <c r="C24" s="36" t="s">
        <v>72</v>
      </c>
      <c r="D24" s="36" t="s">
        <v>73</v>
      </c>
      <c r="E24" s="37" t="s">
        <v>250</v>
      </c>
      <c r="F24" s="35" t="s">
        <v>28</v>
      </c>
      <c r="G24" s="38" t="s">
        <v>251</v>
      </c>
      <c r="H24" s="38" t="s">
        <v>251</v>
      </c>
      <c r="I24" s="38" t="s">
        <v>252</v>
      </c>
      <c r="J24" s="16">
        <v>0.27</v>
      </c>
      <c r="K24" s="17" t="s">
        <v>254</v>
      </c>
      <c r="L24" s="18">
        <v>65955.95</v>
      </c>
      <c r="M24" s="1">
        <f t="shared" si="0"/>
        <v>17808.106500000002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</row>
    <row r="25" spans="1:23" ht="78" x14ac:dyDescent="0.2">
      <c r="A25" s="35" t="s">
        <v>74</v>
      </c>
      <c r="B25" s="35">
        <v>1</v>
      </c>
      <c r="C25" s="36" t="s">
        <v>75</v>
      </c>
      <c r="D25" s="36" t="s">
        <v>76</v>
      </c>
      <c r="E25" s="37" t="s">
        <v>250</v>
      </c>
      <c r="F25" s="35" t="s">
        <v>28</v>
      </c>
      <c r="G25" s="38" t="s">
        <v>251</v>
      </c>
      <c r="H25" s="38" t="s">
        <v>251</v>
      </c>
      <c r="I25" s="38" t="s">
        <v>252</v>
      </c>
      <c r="J25" s="16">
        <v>0.05</v>
      </c>
      <c r="K25" s="17" t="s">
        <v>254</v>
      </c>
      <c r="L25" s="18">
        <v>66331.03</v>
      </c>
      <c r="M25" s="1">
        <f t="shared" si="0"/>
        <v>3316.5515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</row>
    <row r="26" spans="1:23" ht="78" x14ac:dyDescent="0.2">
      <c r="A26" s="35" t="s">
        <v>77</v>
      </c>
      <c r="B26" s="35">
        <v>1</v>
      </c>
      <c r="C26" s="36" t="s">
        <v>78</v>
      </c>
      <c r="D26" s="36" t="s">
        <v>79</v>
      </c>
      <c r="E26" s="37" t="s">
        <v>250</v>
      </c>
      <c r="F26" s="35" t="s">
        <v>28</v>
      </c>
      <c r="G26" s="38" t="s">
        <v>251</v>
      </c>
      <c r="H26" s="38" t="s">
        <v>251</v>
      </c>
      <c r="I26" s="38" t="s">
        <v>252</v>
      </c>
      <c r="J26" s="16">
        <v>0.45</v>
      </c>
      <c r="K26" s="17" t="s">
        <v>254</v>
      </c>
      <c r="L26" s="18">
        <v>66502.539999999994</v>
      </c>
      <c r="M26" s="1">
        <f t="shared" si="0"/>
        <v>29926.142999999996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1:23" ht="78" x14ac:dyDescent="0.2">
      <c r="A27" s="35" t="s">
        <v>80</v>
      </c>
      <c r="B27" s="35">
        <v>1</v>
      </c>
      <c r="C27" s="36" t="s">
        <v>81</v>
      </c>
      <c r="D27" s="36" t="s">
        <v>82</v>
      </c>
      <c r="E27" s="37" t="s">
        <v>250</v>
      </c>
      <c r="F27" s="35" t="s">
        <v>28</v>
      </c>
      <c r="G27" s="38" t="s">
        <v>251</v>
      </c>
      <c r="H27" s="38" t="s">
        <v>251</v>
      </c>
      <c r="I27" s="38" t="s">
        <v>252</v>
      </c>
      <c r="J27" s="16">
        <v>0.38</v>
      </c>
      <c r="K27" s="17" t="s">
        <v>254</v>
      </c>
      <c r="L27" s="18">
        <v>66369.56</v>
      </c>
      <c r="M27" s="1">
        <f t="shared" si="0"/>
        <v>25220.432799999999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1:23" ht="78" x14ac:dyDescent="0.2">
      <c r="A28" s="35" t="s">
        <v>83</v>
      </c>
      <c r="B28" s="35">
        <v>1</v>
      </c>
      <c r="C28" s="36" t="s">
        <v>84</v>
      </c>
      <c r="D28" s="36" t="s">
        <v>85</v>
      </c>
      <c r="E28" s="37" t="s">
        <v>250</v>
      </c>
      <c r="F28" s="35" t="s">
        <v>28</v>
      </c>
      <c r="G28" s="38" t="s">
        <v>251</v>
      </c>
      <c r="H28" s="38" t="s">
        <v>251</v>
      </c>
      <c r="I28" s="38" t="s">
        <v>252</v>
      </c>
      <c r="J28" s="16">
        <v>0.02</v>
      </c>
      <c r="K28" s="17" t="s">
        <v>254</v>
      </c>
      <c r="L28" s="18">
        <v>68002.83</v>
      </c>
      <c r="M28" s="1">
        <f t="shared" si="0"/>
        <v>1360.0566000000001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</row>
    <row r="29" spans="1:23" ht="78" x14ac:dyDescent="0.2">
      <c r="A29" s="35" t="s">
        <v>86</v>
      </c>
      <c r="B29" s="35">
        <v>1</v>
      </c>
      <c r="C29" s="36" t="s">
        <v>87</v>
      </c>
      <c r="D29" s="36" t="s">
        <v>88</v>
      </c>
      <c r="E29" s="37" t="s">
        <v>250</v>
      </c>
      <c r="F29" s="35" t="s">
        <v>28</v>
      </c>
      <c r="G29" s="38" t="s">
        <v>251</v>
      </c>
      <c r="H29" s="38" t="s">
        <v>251</v>
      </c>
      <c r="I29" s="38" t="s">
        <v>252</v>
      </c>
      <c r="J29" s="16">
        <v>0.7</v>
      </c>
      <c r="K29" s="17" t="s">
        <v>254</v>
      </c>
      <c r="L29" s="18">
        <v>68145.91</v>
      </c>
      <c r="M29" s="1">
        <f t="shared" si="0"/>
        <v>47702.137000000002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</row>
    <row r="30" spans="1:23" ht="78" x14ac:dyDescent="0.2">
      <c r="A30" s="35" t="s">
        <v>89</v>
      </c>
      <c r="B30" s="35">
        <v>1</v>
      </c>
      <c r="C30" s="36" t="s">
        <v>90</v>
      </c>
      <c r="D30" s="36" t="s">
        <v>91</v>
      </c>
      <c r="E30" s="37" t="s">
        <v>250</v>
      </c>
      <c r="F30" s="35" t="s">
        <v>28</v>
      </c>
      <c r="G30" s="38" t="s">
        <v>251</v>
      </c>
      <c r="H30" s="38" t="s">
        <v>251</v>
      </c>
      <c r="I30" s="38" t="s">
        <v>252</v>
      </c>
      <c r="J30" s="16">
        <v>1.2E-2</v>
      </c>
      <c r="K30" s="17" t="s">
        <v>254</v>
      </c>
      <c r="L30" s="18">
        <v>107947.08</v>
      </c>
      <c r="M30" s="1">
        <f t="shared" si="0"/>
        <v>1295.3649600000001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</row>
    <row r="31" spans="1:23" ht="78" x14ac:dyDescent="0.2">
      <c r="A31" s="35" t="s">
        <v>92</v>
      </c>
      <c r="B31" s="35">
        <v>1</v>
      </c>
      <c r="C31" s="36" t="s">
        <v>93</v>
      </c>
      <c r="D31" s="36" t="s">
        <v>94</v>
      </c>
      <c r="E31" s="37" t="s">
        <v>250</v>
      </c>
      <c r="F31" s="35" t="s">
        <v>28</v>
      </c>
      <c r="G31" s="38" t="s">
        <v>251</v>
      </c>
      <c r="H31" s="38" t="s">
        <v>251</v>
      </c>
      <c r="I31" s="38" t="s">
        <v>252</v>
      </c>
      <c r="J31" s="16">
        <v>0.05</v>
      </c>
      <c r="K31" s="17" t="s">
        <v>254</v>
      </c>
      <c r="L31" s="18">
        <v>83611.03</v>
      </c>
      <c r="M31" s="1">
        <f t="shared" si="0"/>
        <v>4180.5515000000005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</row>
    <row r="32" spans="1:23" ht="78" x14ac:dyDescent="0.2">
      <c r="A32" s="35" t="s">
        <v>95</v>
      </c>
      <c r="B32" s="35">
        <v>1</v>
      </c>
      <c r="C32" s="36" t="s">
        <v>96</v>
      </c>
      <c r="D32" s="36" t="s">
        <v>97</v>
      </c>
      <c r="E32" s="37" t="s">
        <v>250</v>
      </c>
      <c r="F32" s="35" t="s">
        <v>28</v>
      </c>
      <c r="G32" s="38" t="s">
        <v>251</v>
      </c>
      <c r="H32" s="38" t="s">
        <v>251</v>
      </c>
      <c r="I32" s="38" t="s">
        <v>252</v>
      </c>
      <c r="J32" s="16">
        <v>7.0000000000000007E-2</v>
      </c>
      <c r="K32" s="17" t="s">
        <v>254</v>
      </c>
      <c r="L32" s="18">
        <v>95111.22</v>
      </c>
      <c r="M32" s="1">
        <f t="shared" si="0"/>
        <v>6657.7854000000007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spans="1:23" ht="78" x14ac:dyDescent="0.2">
      <c r="A33" s="35" t="s">
        <v>98</v>
      </c>
      <c r="B33" s="35">
        <v>1</v>
      </c>
      <c r="C33" s="36" t="s">
        <v>99</v>
      </c>
      <c r="D33" s="36" t="s">
        <v>100</v>
      </c>
      <c r="E33" s="37" t="s">
        <v>250</v>
      </c>
      <c r="F33" s="35" t="s">
        <v>28</v>
      </c>
      <c r="G33" s="38" t="s">
        <v>251</v>
      </c>
      <c r="H33" s="38" t="s">
        <v>251</v>
      </c>
      <c r="I33" s="38" t="s">
        <v>252</v>
      </c>
      <c r="J33" s="16">
        <v>7.0000000000000007E-2</v>
      </c>
      <c r="K33" s="17" t="s">
        <v>254</v>
      </c>
      <c r="L33" s="18">
        <v>89174.5</v>
      </c>
      <c r="M33" s="1">
        <f t="shared" si="0"/>
        <v>6242.2150000000001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spans="1:23" ht="78" x14ac:dyDescent="0.2">
      <c r="A34" s="35" t="s">
        <v>101</v>
      </c>
      <c r="B34" s="35">
        <v>1</v>
      </c>
      <c r="C34" s="36" t="s">
        <v>102</v>
      </c>
      <c r="D34" s="36" t="s">
        <v>103</v>
      </c>
      <c r="E34" s="37" t="s">
        <v>250</v>
      </c>
      <c r="F34" s="35" t="s">
        <v>28</v>
      </c>
      <c r="G34" s="38" t="s">
        <v>251</v>
      </c>
      <c r="H34" s="38" t="s">
        <v>251</v>
      </c>
      <c r="I34" s="38" t="s">
        <v>252</v>
      </c>
      <c r="J34" s="16">
        <v>0.1</v>
      </c>
      <c r="K34" s="17" t="s">
        <v>254</v>
      </c>
      <c r="L34" s="18">
        <v>99823.93</v>
      </c>
      <c r="M34" s="1">
        <f t="shared" si="0"/>
        <v>9982.393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</row>
    <row r="35" spans="1:23" ht="78" x14ac:dyDescent="0.2">
      <c r="A35" s="35" t="s">
        <v>104</v>
      </c>
      <c r="B35" s="35">
        <v>1</v>
      </c>
      <c r="C35" s="36" t="s">
        <v>105</v>
      </c>
      <c r="D35" s="36" t="s">
        <v>106</v>
      </c>
      <c r="E35" s="37" t="s">
        <v>250</v>
      </c>
      <c r="F35" s="35" t="s">
        <v>28</v>
      </c>
      <c r="G35" s="38" t="s">
        <v>251</v>
      </c>
      <c r="H35" s="38" t="s">
        <v>251</v>
      </c>
      <c r="I35" s="38" t="s">
        <v>252</v>
      </c>
      <c r="J35" s="16">
        <v>0.1</v>
      </c>
      <c r="K35" s="17" t="s">
        <v>254</v>
      </c>
      <c r="L35" s="18">
        <v>88755.62</v>
      </c>
      <c r="M35" s="1">
        <f t="shared" si="0"/>
        <v>8875.5619999999999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</row>
    <row r="36" spans="1:23" ht="78" x14ac:dyDescent="0.2">
      <c r="A36" s="35" t="s">
        <v>107</v>
      </c>
      <c r="B36" s="35">
        <v>1</v>
      </c>
      <c r="C36" s="36" t="s">
        <v>108</v>
      </c>
      <c r="D36" s="36" t="s">
        <v>109</v>
      </c>
      <c r="E36" s="37" t="s">
        <v>250</v>
      </c>
      <c r="F36" s="35" t="s">
        <v>28</v>
      </c>
      <c r="G36" s="38" t="s">
        <v>251</v>
      </c>
      <c r="H36" s="38" t="s">
        <v>251</v>
      </c>
      <c r="I36" s="38" t="s">
        <v>252</v>
      </c>
      <c r="J36" s="16">
        <v>0.1</v>
      </c>
      <c r="K36" s="17" t="s">
        <v>254</v>
      </c>
      <c r="L36" s="18">
        <v>103861.85</v>
      </c>
      <c r="M36" s="1">
        <f t="shared" si="0"/>
        <v>10386.185000000001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</row>
    <row r="37" spans="1:23" ht="78" x14ac:dyDescent="0.2">
      <c r="A37" s="35" t="s">
        <v>110</v>
      </c>
      <c r="B37" s="35">
        <v>1</v>
      </c>
      <c r="C37" s="36" t="s">
        <v>111</v>
      </c>
      <c r="D37" s="36" t="s">
        <v>112</v>
      </c>
      <c r="E37" s="37" t="s">
        <v>250</v>
      </c>
      <c r="F37" s="35" t="s">
        <v>28</v>
      </c>
      <c r="G37" s="38" t="s">
        <v>251</v>
      </c>
      <c r="H37" s="38" t="s">
        <v>251</v>
      </c>
      <c r="I37" s="38" t="s">
        <v>252</v>
      </c>
      <c r="J37" s="16">
        <v>0.1</v>
      </c>
      <c r="K37" s="17" t="s">
        <v>254</v>
      </c>
      <c r="L37" s="18">
        <v>103861.85</v>
      </c>
      <c r="M37" s="1">
        <f t="shared" si="0"/>
        <v>10386.185000000001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</row>
    <row r="38" spans="1:23" ht="78" x14ac:dyDescent="0.2">
      <c r="A38" s="35" t="s">
        <v>113</v>
      </c>
      <c r="B38" s="35">
        <v>1</v>
      </c>
      <c r="C38" s="36" t="s">
        <v>114</v>
      </c>
      <c r="D38" s="36" t="s">
        <v>115</v>
      </c>
      <c r="E38" s="37" t="s">
        <v>250</v>
      </c>
      <c r="F38" s="35" t="s">
        <v>28</v>
      </c>
      <c r="G38" s="38" t="s">
        <v>251</v>
      </c>
      <c r="H38" s="38" t="s">
        <v>251</v>
      </c>
      <c r="I38" s="38" t="s">
        <v>252</v>
      </c>
      <c r="J38" s="16">
        <v>0.1</v>
      </c>
      <c r="K38" s="17" t="s">
        <v>254</v>
      </c>
      <c r="L38" s="18">
        <v>101354.6</v>
      </c>
      <c r="M38" s="1">
        <f t="shared" si="0"/>
        <v>10135.460000000001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</row>
    <row r="39" spans="1:23" ht="78" x14ac:dyDescent="0.2">
      <c r="A39" s="35" t="s">
        <v>116</v>
      </c>
      <c r="B39" s="35">
        <v>1</v>
      </c>
      <c r="C39" s="36" t="s">
        <v>117</v>
      </c>
      <c r="D39" s="36" t="s">
        <v>118</v>
      </c>
      <c r="E39" s="37" t="s">
        <v>250</v>
      </c>
      <c r="F39" s="35" t="s">
        <v>28</v>
      </c>
      <c r="G39" s="38" t="s">
        <v>251</v>
      </c>
      <c r="H39" s="38" t="s">
        <v>251</v>
      </c>
      <c r="I39" s="38" t="s">
        <v>252</v>
      </c>
      <c r="J39" s="16">
        <v>0.15</v>
      </c>
      <c r="K39" s="17" t="s">
        <v>254</v>
      </c>
      <c r="L39" s="18">
        <v>95566.1</v>
      </c>
      <c r="M39" s="1">
        <f t="shared" si="0"/>
        <v>14334.915000000001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</row>
    <row r="40" spans="1:23" ht="78" x14ac:dyDescent="0.2">
      <c r="A40" s="35" t="s">
        <v>119</v>
      </c>
      <c r="B40" s="35">
        <v>1</v>
      </c>
      <c r="C40" s="36" t="s">
        <v>120</v>
      </c>
      <c r="D40" s="36" t="s">
        <v>121</v>
      </c>
      <c r="E40" s="37" t="s">
        <v>250</v>
      </c>
      <c r="F40" s="35" t="s">
        <v>28</v>
      </c>
      <c r="G40" s="38" t="s">
        <v>251</v>
      </c>
      <c r="H40" s="38" t="s">
        <v>251</v>
      </c>
      <c r="I40" s="38" t="s">
        <v>252</v>
      </c>
      <c r="J40" s="16">
        <v>10.4</v>
      </c>
      <c r="K40" s="17" t="s">
        <v>254</v>
      </c>
      <c r="L40" s="18">
        <v>75601.88</v>
      </c>
      <c r="M40" s="1">
        <f t="shared" si="0"/>
        <v>786259.55200000003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</row>
    <row r="41" spans="1:23" ht="78" x14ac:dyDescent="0.2">
      <c r="A41" s="35" t="s">
        <v>122</v>
      </c>
      <c r="B41" s="35">
        <v>1</v>
      </c>
      <c r="C41" s="36" t="s">
        <v>123</v>
      </c>
      <c r="D41" s="36" t="s">
        <v>244</v>
      </c>
      <c r="E41" s="37" t="s">
        <v>250</v>
      </c>
      <c r="F41" s="35" t="s">
        <v>28</v>
      </c>
      <c r="G41" s="38" t="s">
        <v>251</v>
      </c>
      <c r="H41" s="38" t="s">
        <v>251</v>
      </c>
      <c r="I41" s="38" t="s">
        <v>252</v>
      </c>
      <c r="J41" s="16">
        <v>0.48</v>
      </c>
      <c r="K41" s="17" t="s">
        <v>254</v>
      </c>
      <c r="L41" s="18">
        <v>71454.429999999993</v>
      </c>
      <c r="M41" s="1">
        <f t="shared" si="0"/>
        <v>34298.126399999994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</row>
    <row r="42" spans="1:23" ht="78" x14ac:dyDescent="0.2">
      <c r="A42" s="35" t="s">
        <v>124</v>
      </c>
      <c r="B42" s="35">
        <v>1</v>
      </c>
      <c r="C42" s="36" t="s">
        <v>125</v>
      </c>
      <c r="D42" s="36" t="s">
        <v>126</v>
      </c>
      <c r="E42" s="37" t="s">
        <v>250</v>
      </c>
      <c r="F42" s="35" t="s">
        <v>28</v>
      </c>
      <c r="G42" s="38" t="s">
        <v>251</v>
      </c>
      <c r="H42" s="38" t="s">
        <v>251</v>
      </c>
      <c r="I42" s="38" t="s">
        <v>252</v>
      </c>
      <c r="J42" s="16">
        <v>9.01</v>
      </c>
      <c r="K42" s="17" t="s">
        <v>254</v>
      </c>
      <c r="L42" s="18">
        <v>66195.88</v>
      </c>
      <c r="M42" s="1">
        <f t="shared" si="0"/>
        <v>596424.87880000006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</row>
    <row r="43" spans="1:23" ht="78" x14ac:dyDescent="0.2">
      <c r="A43" s="35" t="s">
        <v>127</v>
      </c>
      <c r="B43" s="35">
        <v>1</v>
      </c>
      <c r="C43" s="36" t="s">
        <v>128</v>
      </c>
      <c r="D43" s="36" t="s">
        <v>129</v>
      </c>
      <c r="E43" s="37" t="s">
        <v>250</v>
      </c>
      <c r="F43" s="35" t="s">
        <v>28</v>
      </c>
      <c r="G43" s="38" t="s">
        <v>251</v>
      </c>
      <c r="H43" s="38" t="s">
        <v>251</v>
      </c>
      <c r="I43" s="38" t="s">
        <v>252</v>
      </c>
      <c r="J43" s="16">
        <v>6</v>
      </c>
      <c r="K43" s="17" t="s">
        <v>254</v>
      </c>
      <c r="L43" s="18">
        <v>67234.31</v>
      </c>
      <c r="M43" s="1">
        <f t="shared" si="0"/>
        <v>403405.86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</row>
    <row r="44" spans="1:23" ht="78" x14ac:dyDescent="0.2">
      <c r="A44" s="35" t="s">
        <v>130</v>
      </c>
      <c r="B44" s="35">
        <v>1</v>
      </c>
      <c r="C44" s="36" t="s">
        <v>131</v>
      </c>
      <c r="D44" s="36" t="s">
        <v>245</v>
      </c>
      <c r="E44" s="37" t="s">
        <v>250</v>
      </c>
      <c r="F44" s="35" t="s">
        <v>28</v>
      </c>
      <c r="G44" s="38" t="s">
        <v>251</v>
      </c>
      <c r="H44" s="38" t="s">
        <v>251</v>
      </c>
      <c r="I44" s="38" t="s">
        <v>252</v>
      </c>
      <c r="J44" s="16">
        <v>1.35</v>
      </c>
      <c r="K44" s="17" t="s">
        <v>254</v>
      </c>
      <c r="L44" s="18">
        <v>67279.42</v>
      </c>
      <c r="M44" s="1">
        <f t="shared" si="0"/>
        <v>90827.217000000004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</row>
    <row r="45" spans="1:23" ht="78" x14ac:dyDescent="0.2">
      <c r="A45" s="35" t="s">
        <v>132</v>
      </c>
      <c r="B45" s="35">
        <v>1</v>
      </c>
      <c r="C45" s="36" t="s">
        <v>133</v>
      </c>
      <c r="D45" s="36" t="s">
        <v>134</v>
      </c>
      <c r="E45" s="37" t="s">
        <v>250</v>
      </c>
      <c r="F45" s="35" t="s">
        <v>28</v>
      </c>
      <c r="G45" s="38" t="s">
        <v>251</v>
      </c>
      <c r="H45" s="38" t="s">
        <v>251</v>
      </c>
      <c r="I45" s="38" t="s">
        <v>252</v>
      </c>
      <c r="J45" s="16">
        <v>0.65</v>
      </c>
      <c r="K45" s="17" t="s">
        <v>254</v>
      </c>
      <c r="L45" s="18">
        <v>66920.58</v>
      </c>
      <c r="M45" s="1">
        <f t="shared" si="0"/>
        <v>43498.377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</row>
    <row r="46" spans="1:23" ht="78" x14ac:dyDescent="0.2">
      <c r="A46" s="35" t="s">
        <v>135</v>
      </c>
      <c r="B46" s="35">
        <v>1</v>
      </c>
      <c r="C46" s="36" t="s">
        <v>136</v>
      </c>
      <c r="D46" s="36" t="s">
        <v>137</v>
      </c>
      <c r="E46" s="37" t="s">
        <v>250</v>
      </c>
      <c r="F46" s="35" t="s">
        <v>28</v>
      </c>
      <c r="G46" s="38" t="s">
        <v>251</v>
      </c>
      <c r="H46" s="38" t="s">
        <v>251</v>
      </c>
      <c r="I46" s="38" t="s">
        <v>252</v>
      </c>
      <c r="J46" s="16">
        <v>4.83</v>
      </c>
      <c r="K46" s="17" t="s">
        <v>254</v>
      </c>
      <c r="L46" s="18">
        <v>80660.25</v>
      </c>
      <c r="M46" s="1">
        <f t="shared" si="0"/>
        <v>389589.00750000001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</row>
    <row r="47" spans="1:23" ht="78" x14ac:dyDescent="0.2">
      <c r="A47" s="35" t="s">
        <v>138</v>
      </c>
      <c r="B47" s="35">
        <v>1</v>
      </c>
      <c r="C47" s="36" t="s">
        <v>139</v>
      </c>
      <c r="D47" s="36" t="s">
        <v>246</v>
      </c>
      <c r="E47" s="37" t="s">
        <v>250</v>
      </c>
      <c r="F47" s="35" t="s">
        <v>28</v>
      </c>
      <c r="G47" s="38" t="s">
        <v>251</v>
      </c>
      <c r="H47" s="38" t="s">
        <v>251</v>
      </c>
      <c r="I47" s="38" t="s">
        <v>252</v>
      </c>
      <c r="J47" s="16">
        <v>0.52</v>
      </c>
      <c r="K47" s="17" t="s">
        <v>254</v>
      </c>
      <c r="L47" s="18">
        <v>80890.070000000007</v>
      </c>
      <c r="M47" s="1">
        <f t="shared" si="0"/>
        <v>42062.836400000007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</row>
    <row r="48" spans="1:23" ht="78" x14ac:dyDescent="0.2">
      <c r="A48" s="35" t="s">
        <v>140</v>
      </c>
      <c r="B48" s="35">
        <v>1</v>
      </c>
      <c r="C48" s="36" t="s">
        <v>141</v>
      </c>
      <c r="D48" s="36" t="s">
        <v>142</v>
      </c>
      <c r="E48" s="37" t="s">
        <v>250</v>
      </c>
      <c r="F48" s="35" t="s">
        <v>28</v>
      </c>
      <c r="G48" s="38" t="s">
        <v>251</v>
      </c>
      <c r="H48" s="38" t="s">
        <v>251</v>
      </c>
      <c r="I48" s="38" t="s">
        <v>252</v>
      </c>
      <c r="J48" s="16">
        <v>6.6</v>
      </c>
      <c r="K48" s="17" t="s">
        <v>254</v>
      </c>
      <c r="L48" s="18">
        <v>81515.47</v>
      </c>
      <c r="M48" s="1">
        <f t="shared" si="0"/>
        <v>538002.10199999996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</row>
    <row r="49" spans="1:23" ht="78" x14ac:dyDescent="0.2">
      <c r="A49" s="35" t="s">
        <v>143</v>
      </c>
      <c r="B49" s="35">
        <v>1</v>
      </c>
      <c r="C49" s="36" t="s">
        <v>144</v>
      </c>
      <c r="D49" s="36" t="s">
        <v>145</v>
      </c>
      <c r="E49" s="37" t="s">
        <v>250</v>
      </c>
      <c r="F49" s="35" t="s">
        <v>28</v>
      </c>
      <c r="G49" s="38" t="s">
        <v>251</v>
      </c>
      <c r="H49" s="38" t="s">
        <v>251</v>
      </c>
      <c r="I49" s="38" t="s">
        <v>252</v>
      </c>
      <c r="J49" s="16">
        <v>1.18</v>
      </c>
      <c r="K49" s="17" t="s">
        <v>254</v>
      </c>
      <c r="L49" s="18">
        <v>67380.91</v>
      </c>
      <c r="M49" s="1">
        <f t="shared" si="0"/>
        <v>79509.473800000007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</row>
    <row r="50" spans="1:23" ht="78" x14ac:dyDescent="0.2">
      <c r="A50" s="35" t="s">
        <v>146</v>
      </c>
      <c r="B50" s="35">
        <v>1</v>
      </c>
      <c r="C50" s="36" t="s">
        <v>147</v>
      </c>
      <c r="D50" s="36" t="s">
        <v>148</v>
      </c>
      <c r="E50" s="37" t="s">
        <v>250</v>
      </c>
      <c r="F50" s="35" t="s">
        <v>28</v>
      </c>
      <c r="G50" s="38" t="s">
        <v>251</v>
      </c>
      <c r="H50" s="38" t="s">
        <v>251</v>
      </c>
      <c r="I50" s="38" t="s">
        <v>252</v>
      </c>
      <c r="J50" s="16">
        <v>8</v>
      </c>
      <c r="K50" s="17" t="s">
        <v>254</v>
      </c>
      <c r="L50" s="18">
        <v>77990.86</v>
      </c>
      <c r="M50" s="1">
        <f t="shared" si="0"/>
        <v>623926.88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</row>
    <row r="51" spans="1:23" ht="78" x14ac:dyDescent="0.2">
      <c r="A51" s="35" t="s">
        <v>149</v>
      </c>
      <c r="B51" s="35">
        <v>1</v>
      </c>
      <c r="C51" s="36" t="s">
        <v>150</v>
      </c>
      <c r="D51" s="36" t="s">
        <v>151</v>
      </c>
      <c r="E51" s="37" t="s">
        <v>250</v>
      </c>
      <c r="F51" s="35" t="s">
        <v>28</v>
      </c>
      <c r="G51" s="38" t="s">
        <v>251</v>
      </c>
      <c r="H51" s="38" t="s">
        <v>251</v>
      </c>
      <c r="I51" s="38" t="s">
        <v>252</v>
      </c>
      <c r="J51" s="16">
        <v>1.46</v>
      </c>
      <c r="K51" s="17" t="s">
        <v>254</v>
      </c>
      <c r="L51" s="18">
        <v>66658.77</v>
      </c>
      <c r="M51" s="1">
        <f t="shared" si="0"/>
        <v>97321.804199999999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</row>
    <row r="52" spans="1:23" ht="78" x14ac:dyDescent="0.2">
      <c r="A52" s="35" t="s">
        <v>152</v>
      </c>
      <c r="B52" s="35">
        <v>1</v>
      </c>
      <c r="C52" s="36" t="s">
        <v>153</v>
      </c>
      <c r="D52" s="36" t="s">
        <v>154</v>
      </c>
      <c r="E52" s="37" t="s">
        <v>250</v>
      </c>
      <c r="F52" s="35" t="s">
        <v>28</v>
      </c>
      <c r="G52" s="38" t="s">
        <v>251</v>
      </c>
      <c r="H52" s="38" t="s">
        <v>251</v>
      </c>
      <c r="I52" s="38" t="s">
        <v>252</v>
      </c>
      <c r="J52" s="16">
        <v>7.6</v>
      </c>
      <c r="K52" s="17" t="s">
        <v>254</v>
      </c>
      <c r="L52" s="18">
        <v>78565.48</v>
      </c>
      <c r="M52" s="1">
        <f t="shared" si="0"/>
        <v>597097.64799999993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</row>
    <row r="53" spans="1:23" ht="78" x14ac:dyDescent="0.2">
      <c r="A53" s="35" t="s">
        <v>155</v>
      </c>
      <c r="B53" s="35">
        <v>1</v>
      </c>
      <c r="C53" s="36" t="s">
        <v>156</v>
      </c>
      <c r="D53" s="36" t="s">
        <v>157</v>
      </c>
      <c r="E53" s="37" t="s">
        <v>250</v>
      </c>
      <c r="F53" s="35" t="s">
        <v>28</v>
      </c>
      <c r="G53" s="38" t="s">
        <v>251</v>
      </c>
      <c r="H53" s="38" t="s">
        <v>251</v>
      </c>
      <c r="I53" s="38" t="s">
        <v>252</v>
      </c>
      <c r="J53" s="16">
        <v>0.4</v>
      </c>
      <c r="K53" s="17" t="s">
        <v>254</v>
      </c>
      <c r="L53" s="18">
        <v>66203.67</v>
      </c>
      <c r="M53" s="1">
        <f t="shared" si="0"/>
        <v>26481.468000000001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</row>
    <row r="54" spans="1:23" ht="78" x14ac:dyDescent="0.2">
      <c r="A54" s="35" t="s">
        <v>158</v>
      </c>
      <c r="B54" s="35">
        <v>1</v>
      </c>
      <c r="C54" s="36" t="s">
        <v>159</v>
      </c>
      <c r="D54" s="36" t="s">
        <v>247</v>
      </c>
      <c r="E54" s="37" t="s">
        <v>250</v>
      </c>
      <c r="F54" s="35" t="s">
        <v>160</v>
      </c>
      <c r="G54" s="38" t="s">
        <v>251</v>
      </c>
      <c r="H54" s="38" t="s">
        <v>251</v>
      </c>
      <c r="I54" s="38" t="s">
        <v>252</v>
      </c>
      <c r="J54" s="16">
        <v>12</v>
      </c>
      <c r="K54" s="17" t="s">
        <v>254</v>
      </c>
      <c r="L54" s="18">
        <v>2951.28</v>
      </c>
      <c r="M54" s="1">
        <f t="shared" si="0"/>
        <v>35415.360000000001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</row>
    <row r="55" spans="1:23" ht="78" x14ac:dyDescent="0.2">
      <c r="A55" s="35" t="s">
        <v>161</v>
      </c>
      <c r="B55" s="35">
        <v>1</v>
      </c>
      <c r="C55" s="36" t="s">
        <v>162</v>
      </c>
      <c r="D55" s="36" t="s">
        <v>163</v>
      </c>
      <c r="E55" s="37" t="s">
        <v>250</v>
      </c>
      <c r="F55" s="35" t="s">
        <v>28</v>
      </c>
      <c r="G55" s="38" t="s">
        <v>251</v>
      </c>
      <c r="H55" s="38" t="s">
        <v>251</v>
      </c>
      <c r="I55" s="38" t="s">
        <v>252</v>
      </c>
      <c r="J55" s="16">
        <v>0.08</v>
      </c>
      <c r="K55" s="17" t="s">
        <v>254</v>
      </c>
      <c r="L55" s="18">
        <v>75082.22</v>
      </c>
      <c r="M55" s="1">
        <f t="shared" si="0"/>
        <v>6006.5776000000005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</row>
    <row r="56" spans="1:23" ht="78" x14ac:dyDescent="0.2">
      <c r="A56" s="35" t="s">
        <v>164</v>
      </c>
      <c r="B56" s="35">
        <v>1</v>
      </c>
      <c r="C56" s="36" t="s">
        <v>165</v>
      </c>
      <c r="D56" s="36" t="s">
        <v>166</v>
      </c>
      <c r="E56" s="37" t="s">
        <v>250</v>
      </c>
      <c r="F56" s="35" t="s">
        <v>28</v>
      </c>
      <c r="G56" s="38" t="s">
        <v>251</v>
      </c>
      <c r="H56" s="38" t="s">
        <v>251</v>
      </c>
      <c r="I56" s="38" t="s">
        <v>252</v>
      </c>
      <c r="J56" s="16">
        <v>0.71</v>
      </c>
      <c r="K56" s="17" t="s">
        <v>254</v>
      </c>
      <c r="L56" s="18">
        <v>72109.710000000006</v>
      </c>
      <c r="M56" s="1">
        <f t="shared" si="0"/>
        <v>51197.894100000005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</row>
    <row r="57" spans="1:23" ht="78" x14ac:dyDescent="0.2">
      <c r="A57" s="35" t="s">
        <v>167</v>
      </c>
      <c r="B57" s="35">
        <v>1</v>
      </c>
      <c r="C57" s="36" t="s">
        <v>168</v>
      </c>
      <c r="D57" s="36" t="s">
        <v>169</v>
      </c>
      <c r="E57" s="37" t="s">
        <v>250</v>
      </c>
      <c r="F57" s="35" t="s">
        <v>28</v>
      </c>
      <c r="G57" s="38" t="s">
        <v>251</v>
      </c>
      <c r="H57" s="38" t="s">
        <v>251</v>
      </c>
      <c r="I57" s="38" t="s">
        <v>252</v>
      </c>
      <c r="J57" s="16">
        <v>0.41</v>
      </c>
      <c r="K57" s="17" t="s">
        <v>254</v>
      </c>
      <c r="L57" s="18">
        <v>73547.02</v>
      </c>
      <c r="M57" s="1">
        <f t="shared" si="0"/>
        <v>30154.278200000001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</row>
    <row r="58" spans="1:23" ht="78" x14ac:dyDescent="0.2">
      <c r="A58" s="35" t="s">
        <v>170</v>
      </c>
      <c r="B58" s="35">
        <v>1</v>
      </c>
      <c r="C58" s="36" t="s">
        <v>171</v>
      </c>
      <c r="D58" s="36" t="s">
        <v>172</v>
      </c>
      <c r="E58" s="37" t="s">
        <v>250</v>
      </c>
      <c r="F58" s="35" t="s">
        <v>28</v>
      </c>
      <c r="G58" s="38" t="s">
        <v>251</v>
      </c>
      <c r="H58" s="38" t="s">
        <v>251</v>
      </c>
      <c r="I58" s="38" t="s">
        <v>252</v>
      </c>
      <c r="J58" s="16">
        <v>0.18</v>
      </c>
      <c r="K58" s="17" t="s">
        <v>254</v>
      </c>
      <c r="L58" s="18">
        <v>87128.02</v>
      </c>
      <c r="M58" s="1">
        <f t="shared" si="0"/>
        <v>15683.043600000001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</row>
    <row r="59" spans="1:23" ht="78" x14ac:dyDescent="0.2">
      <c r="A59" s="35" t="s">
        <v>173</v>
      </c>
      <c r="B59" s="35">
        <v>1</v>
      </c>
      <c r="C59" s="36" t="s">
        <v>174</v>
      </c>
      <c r="D59" s="36" t="s">
        <v>175</v>
      </c>
      <c r="E59" s="37" t="s">
        <v>250</v>
      </c>
      <c r="F59" s="35" t="s">
        <v>28</v>
      </c>
      <c r="G59" s="38" t="s">
        <v>251</v>
      </c>
      <c r="H59" s="38" t="s">
        <v>251</v>
      </c>
      <c r="I59" s="38" t="s">
        <v>252</v>
      </c>
      <c r="J59" s="16">
        <v>1.2</v>
      </c>
      <c r="K59" s="17" t="s">
        <v>254</v>
      </c>
      <c r="L59" s="18">
        <v>61663.43</v>
      </c>
      <c r="M59" s="1">
        <f t="shared" si="0"/>
        <v>73996.115999999995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</row>
    <row r="60" spans="1:23" ht="78" x14ac:dyDescent="0.2">
      <c r="A60" s="35" t="s">
        <v>176</v>
      </c>
      <c r="B60" s="35">
        <v>1</v>
      </c>
      <c r="C60" s="36" t="s">
        <v>177</v>
      </c>
      <c r="D60" s="36" t="s">
        <v>178</v>
      </c>
      <c r="E60" s="37" t="s">
        <v>250</v>
      </c>
      <c r="F60" s="35" t="s">
        <v>28</v>
      </c>
      <c r="G60" s="38" t="s">
        <v>251</v>
      </c>
      <c r="H60" s="38" t="s">
        <v>251</v>
      </c>
      <c r="I60" s="38" t="s">
        <v>252</v>
      </c>
      <c r="J60" s="16">
        <v>0.73</v>
      </c>
      <c r="K60" s="17" t="s">
        <v>254</v>
      </c>
      <c r="L60" s="18">
        <v>74947.820000000007</v>
      </c>
      <c r="M60" s="1">
        <f t="shared" si="0"/>
        <v>54711.908600000002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</row>
    <row r="61" spans="1:23" ht="78" x14ac:dyDescent="0.2">
      <c r="A61" s="35" t="s">
        <v>179</v>
      </c>
      <c r="B61" s="35">
        <v>1</v>
      </c>
      <c r="C61" s="36" t="s">
        <v>180</v>
      </c>
      <c r="D61" s="36" t="s">
        <v>248</v>
      </c>
      <c r="E61" s="37" t="s">
        <v>250</v>
      </c>
      <c r="F61" s="35" t="s">
        <v>28</v>
      </c>
      <c r="G61" s="38" t="s">
        <v>251</v>
      </c>
      <c r="H61" s="38" t="s">
        <v>251</v>
      </c>
      <c r="I61" s="38" t="s">
        <v>252</v>
      </c>
      <c r="J61" s="16">
        <v>0.2</v>
      </c>
      <c r="K61" s="17" t="s">
        <v>254</v>
      </c>
      <c r="L61" s="18">
        <v>258952.34</v>
      </c>
      <c r="M61" s="1">
        <f t="shared" si="0"/>
        <v>51790.468000000001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</row>
    <row r="62" spans="1:23" ht="78" x14ac:dyDescent="0.2">
      <c r="A62" s="35" t="s">
        <v>181</v>
      </c>
      <c r="B62" s="35">
        <v>1</v>
      </c>
      <c r="C62" s="36" t="s">
        <v>182</v>
      </c>
      <c r="D62" s="36" t="s">
        <v>183</v>
      </c>
      <c r="E62" s="37" t="s">
        <v>250</v>
      </c>
      <c r="F62" s="35" t="s">
        <v>28</v>
      </c>
      <c r="G62" s="38" t="s">
        <v>251</v>
      </c>
      <c r="H62" s="38" t="s">
        <v>251</v>
      </c>
      <c r="I62" s="38" t="s">
        <v>252</v>
      </c>
      <c r="J62" s="16">
        <v>0.73</v>
      </c>
      <c r="K62" s="17" t="s">
        <v>254</v>
      </c>
      <c r="L62" s="18">
        <v>74013.42</v>
      </c>
      <c r="M62" s="1">
        <f t="shared" si="0"/>
        <v>54029.796599999994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</row>
    <row r="63" spans="1:23" ht="78" x14ac:dyDescent="0.2">
      <c r="A63" s="35" t="s">
        <v>184</v>
      </c>
      <c r="B63" s="35">
        <v>1</v>
      </c>
      <c r="C63" s="36" t="s">
        <v>185</v>
      </c>
      <c r="D63" s="36" t="s">
        <v>186</v>
      </c>
      <c r="E63" s="37" t="s">
        <v>250</v>
      </c>
      <c r="F63" s="35" t="s">
        <v>28</v>
      </c>
      <c r="G63" s="38" t="s">
        <v>251</v>
      </c>
      <c r="H63" s="38" t="s">
        <v>251</v>
      </c>
      <c r="I63" s="38" t="s">
        <v>252</v>
      </c>
      <c r="J63" s="16">
        <v>0.31</v>
      </c>
      <c r="K63" s="17" t="s">
        <v>254</v>
      </c>
      <c r="L63" s="18">
        <v>81316.86</v>
      </c>
      <c r="M63" s="1">
        <f t="shared" si="0"/>
        <v>25208.226600000002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</row>
    <row r="64" spans="1:23" ht="78" x14ac:dyDescent="0.2">
      <c r="A64" s="35" t="s">
        <v>187</v>
      </c>
      <c r="B64" s="35">
        <v>1</v>
      </c>
      <c r="C64" s="36" t="s">
        <v>188</v>
      </c>
      <c r="D64" s="36" t="s">
        <v>189</v>
      </c>
      <c r="E64" s="37" t="s">
        <v>250</v>
      </c>
      <c r="F64" s="35" t="s">
        <v>28</v>
      </c>
      <c r="G64" s="38" t="s">
        <v>251</v>
      </c>
      <c r="H64" s="38" t="s">
        <v>251</v>
      </c>
      <c r="I64" s="38" t="s">
        <v>252</v>
      </c>
      <c r="J64" s="16">
        <v>1.4</v>
      </c>
      <c r="K64" s="17" t="s">
        <v>254</v>
      </c>
      <c r="L64" s="18">
        <v>73666.64</v>
      </c>
      <c r="M64" s="1">
        <f t="shared" si="0"/>
        <v>103133.29599999999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</row>
    <row r="65" spans="1:23" ht="78" x14ac:dyDescent="0.2">
      <c r="A65" s="35" t="s">
        <v>190</v>
      </c>
      <c r="B65" s="35">
        <v>1</v>
      </c>
      <c r="C65" s="36" t="s">
        <v>191</v>
      </c>
      <c r="D65" s="36" t="s">
        <v>192</v>
      </c>
      <c r="E65" s="37" t="s">
        <v>250</v>
      </c>
      <c r="F65" s="35" t="s">
        <v>28</v>
      </c>
      <c r="G65" s="38" t="s">
        <v>251</v>
      </c>
      <c r="H65" s="38" t="s">
        <v>251</v>
      </c>
      <c r="I65" s="38" t="s">
        <v>252</v>
      </c>
      <c r="J65" s="16">
        <v>1.28</v>
      </c>
      <c r="K65" s="17" t="s">
        <v>254</v>
      </c>
      <c r="L65" s="18">
        <v>66316.44</v>
      </c>
      <c r="M65" s="1">
        <f t="shared" si="0"/>
        <v>84885.0432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</row>
    <row r="66" spans="1:23" ht="78" x14ac:dyDescent="0.2">
      <c r="A66" s="35" t="s">
        <v>193</v>
      </c>
      <c r="B66" s="35">
        <v>1</v>
      </c>
      <c r="C66" s="36" t="s">
        <v>194</v>
      </c>
      <c r="D66" s="36" t="s">
        <v>195</v>
      </c>
      <c r="E66" s="37" t="s">
        <v>250</v>
      </c>
      <c r="F66" s="35" t="s">
        <v>28</v>
      </c>
      <c r="G66" s="38" t="s">
        <v>251</v>
      </c>
      <c r="H66" s="38" t="s">
        <v>251</v>
      </c>
      <c r="I66" s="38" t="s">
        <v>252</v>
      </c>
      <c r="J66" s="16">
        <v>0.91</v>
      </c>
      <c r="K66" s="17" t="s">
        <v>254</v>
      </c>
      <c r="L66" s="18">
        <v>76102.52</v>
      </c>
      <c r="M66" s="1">
        <f t="shared" si="0"/>
        <v>69253.2932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</row>
    <row r="67" spans="1:23" ht="78" x14ac:dyDescent="0.2">
      <c r="A67" s="35" t="s">
        <v>196</v>
      </c>
      <c r="B67" s="35">
        <v>1</v>
      </c>
      <c r="C67" s="36" t="s">
        <v>197</v>
      </c>
      <c r="D67" s="36" t="s">
        <v>198</v>
      </c>
      <c r="E67" s="37" t="s">
        <v>250</v>
      </c>
      <c r="F67" s="35" t="s">
        <v>28</v>
      </c>
      <c r="G67" s="38" t="s">
        <v>251</v>
      </c>
      <c r="H67" s="38" t="s">
        <v>251</v>
      </c>
      <c r="I67" s="38" t="s">
        <v>252</v>
      </c>
      <c r="J67" s="16">
        <v>1.08</v>
      </c>
      <c r="K67" s="17" t="s">
        <v>254</v>
      </c>
      <c r="L67" s="18">
        <v>67676.789999999994</v>
      </c>
      <c r="M67" s="1">
        <f t="shared" si="0"/>
        <v>73090.933199999999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</row>
    <row r="68" spans="1:23" ht="78" x14ac:dyDescent="0.2">
      <c r="A68" s="35" t="s">
        <v>199</v>
      </c>
      <c r="B68" s="35">
        <v>1</v>
      </c>
      <c r="C68" s="36" t="s">
        <v>200</v>
      </c>
      <c r="D68" s="36" t="s">
        <v>201</v>
      </c>
      <c r="E68" s="37" t="s">
        <v>250</v>
      </c>
      <c r="F68" s="35" t="s">
        <v>28</v>
      </c>
      <c r="G68" s="38" t="s">
        <v>251</v>
      </c>
      <c r="H68" s="38" t="s">
        <v>251</v>
      </c>
      <c r="I68" s="38" t="s">
        <v>252</v>
      </c>
      <c r="J68" s="16">
        <v>2.2549999999999999</v>
      </c>
      <c r="K68" s="17" t="s">
        <v>254</v>
      </c>
      <c r="L68" s="18">
        <v>67298.69</v>
      </c>
      <c r="M68" s="1">
        <f t="shared" si="0"/>
        <v>151758.54595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</row>
    <row r="69" spans="1:23" ht="78" x14ac:dyDescent="0.2">
      <c r="A69" s="35" t="s">
        <v>202</v>
      </c>
      <c r="B69" s="35">
        <v>1</v>
      </c>
      <c r="C69" s="36" t="s">
        <v>203</v>
      </c>
      <c r="D69" s="36" t="s">
        <v>204</v>
      </c>
      <c r="E69" s="37" t="s">
        <v>250</v>
      </c>
      <c r="F69" s="35" t="s">
        <v>28</v>
      </c>
      <c r="G69" s="38" t="s">
        <v>251</v>
      </c>
      <c r="H69" s="38" t="s">
        <v>251</v>
      </c>
      <c r="I69" s="38" t="s">
        <v>252</v>
      </c>
      <c r="J69" s="16">
        <v>0.21</v>
      </c>
      <c r="K69" s="17" t="s">
        <v>254</v>
      </c>
      <c r="L69" s="18">
        <v>70000.320000000007</v>
      </c>
      <c r="M69" s="1">
        <f t="shared" si="0"/>
        <v>14700.067200000001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</row>
    <row r="70" spans="1:23" ht="78" x14ac:dyDescent="0.2">
      <c r="A70" s="35" t="s">
        <v>205</v>
      </c>
      <c r="B70" s="35">
        <v>1</v>
      </c>
      <c r="C70" s="36" t="s">
        <v>206</v>
      </c>
      <c r="D70" s="36" t="s">
        <v>207</v>
      </c>
      <c r="E70" s="37" t="s">
        <v>250</v>
      </c>
      <c r="F70" s="35" t="s">
        <v>28</v>
      </c>
      <c r="G70" s="38" t="s">
        <v>251</v>
      </c>
      <c r="H70" s="38" t="s">
        <v>251</v>
      </c>
      <c r="I70" s="38" t="s">
        <v>252</v>
      </c>
      <c r="J70" s="16">
        <v>0.74</v>
      </c>
      <c r="K70" s="17" t="s">
        <v>254</v>
      </c>
      <c r="L70" s="18">
        <v>68471.75</v>
      </c>
      <c r="M70" s="1">
        <f t="shared" si="0"/>
        <v>50669.095000000001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</row>
    <row r="71" spans="1:23" ht="78" x14ac:dyDescent="0.2">
      <c r="A71" s="35" t="s">
        <v>208</v>
      </c>
      <c r="B71" s="35">
        <v>1</v>
      </c>
      <c r="C71" s="36" t="s">
        <v>209</v>
      </c>
      <c r="D71" s="36" t="s">
        <v>210</v>
      </c>
      <c r="E71" s="37" t="s">
        <v>250</v>
      </c>
      <c r="F71" s="35" t="s">
        <v>28</v>
      </c>
      <c r="G71" s="38" t="s">
        <v>251</v>
      </c>
      <c r="H71" s="38" t="s">
        <v>251</v>
      </c>
      <c r="I71" s="38" t="s">
        <v>252</v>
      </c>
      <c r="J71" s="16">
        <v>2.2400000000000002</v>
      </c>
      <c r="K71" s="17" t="s">
        <v>254</v>
      </c>
      <c r="L71" s="18">
        <v>73140.649999999994</v>
      </c>
      <c r="M71" s="1">
        <f t="shared" si="0"/>
        <v>163835.05600000001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</row>
    <row r="72" spans="1:23" ht="78" x14ac:dyDescent="0.2">
      <c r="A72" s="35" t="s">
        <v>211</v>
      </c>
      <c r="B72" s="35">
        <v>1</v>
      </c>
      <c r="C72" s="36" t="s">
        <v>212</v>
      </c>
      <c r="D72" s="36" t="s">
        <v>213</v>
      </c>
      <c r="E72" s="37" t="s">
        <v>250</v>
      </c>
      <c r="F72" s="35" t="s">
        <v>28</v>
      </c>
      <c r="G72" s="38" t="s">
        <v>251</v>
      </c>
      <c r="H72" s="38" t="s">
        <v>251</v>
      </c>
      <c r="I72" s="38" t="s">
        <v>252</v>
      </c>
      <c r="J72" s="16">
        <v>4.03</v>
      </c>
      <c r="K72" s="17" t="s">
        <v>254</v>
      </c>
      <c r="L72" s="18">
        <v>76799.929999999993</v>
      </c>
      <c r="M72" s="1">
        <f t="shared" si="0"/>
        <v>309503.71789999999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</row>
    <row r="73" spans="1:23" ht="78" x14ac:dyDescent="0.2">
      <c r="A73" s="35" t="s">
        <v>214</v>
      </c>
      <c r="B73" s="35">
        <v>1</v>
      </c>
      <c r="C73" s="36" t="s">
        <v>215</v>
      </c>
      <c r="D73" s="36" t="s">
        <v>216</v>
      </c>
      <c r="E73" s="37" t="s">
        <v>250</v>
      </c>
      <c r="F73" s="35" t="s">
        <v>28</v>
      </c>
      <c r="G73" s="38" t="s">
        <v>251</v>
      </c>
      <c r="H73" s="38" t="s">
        <v>251</v>
      </c>
      <c r="I73" s="38" t="s">
        <v>252</v>
      </c>
      <c r="J73" s="16">
        <v>1.26</v>
      </c>
      <c r="K73" s="17" t="s">
        <v>254</v>
      </c>
      <c r="L73" s="18">
        <v>83367.759999999995</v>
      </c>
      <c r="M73" s="1">
        <f t="shared" si="0"/>
        <v>105043.37759999999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spans="1:23" ht="78" x14ac:dyDescent="0.2">
      <c r="A74" s="35" t="s">
        <v>217</v>
      </c>
      <c r="B74" s="35">
        <v>1</v>
      </c>
      <c r="C74" s="36" t="s">
        <v>218</v>
      </c>
      <c r="D74" s="36" t="s">
        <v>219</v>
      </c>
      <c r="E74" s="37" t="s">
        <v>250</v>
      </c>
      <c r="F74" s="35" t="s">
        <v>28</v>
      </c>
      <c r="G74" s="38" t="s">
        <v>251</v>
      </c>
      <c r="H74" s="38" t="s">
        <v>251</v>
      </c>
      <c r="I74" s="38" t="s">
        <v>252</v>
      </c>
      <c r="J74" s="16">
        <v>0.3</v>
      </c>
      <c r="K74" s="17" t="s">
        <v>254</v>
      </c>
      <c r="L74" s="18">
        <v>112505.99</v>
      </c>
      <c r="M74" s="1">
        <f t="shared" ref="M74:M79" si="1">L74*J74</f>
        <v>33751.796999999999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</row>
    <row r="75" spans="1:23" ht="78" x14ac:dyDescent="0.2">
      <c r="A75" s="35" t="s">
        <v>220</v>
      </c>
      <c r="B75" s="35">
        <v>1</v>
      </c>
      <c r="C75" s="36" t="s">
        <v>221</v>
      </c>
      <c r="D75" s="36" t="s">
        <v>222</v>
      </c>
      <c r="E75" s="37" t="s">
        <v>250</v>
      </c>
      <c r="F75" s="35" t="s">
        <v>28</v>
      </c>
      <c r="G75" s="38" t="s">
        <v>251</v>
      </c>
      <c r="H75" s="38" t="s">
        <v>251</v>
      </c>
      <c r="I75" s="38" t="s">
        <v>252</v>
      </c>
      <c r="J75" s="16">
        <v>0.3</v>
      </c>
      <c r="K75" s="17" t="s">
        <v>254</v>
      </c>
      <c r="L75" s="18">
        <v>69909.440000000002</v>
      </c>
      <c r="M75" s="1">
        <f t="shared" si="1"/>
        <v>20972.831999999999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</row>
    <row r="76" spans="1:23" ht="78" x14ac:dyDescent="0.2">
      <c r="A76" s="35" t="s">
        <v>223</v>
      </c>
      <c r="B76" s="35">
        <v>1</v>
      </c>
      <c r="C76" s="36" t="s">
        <v>224</v>
      </c>
      <c r="D76" s="36" t="s">
        <v>225</v>
      </c>
      <c r="E76" s="37" t="s">
        <v>250</v>
      </c>
      <c r="F76" s="35" t="s">
        <v>28</v>
      </c>
      <c r="G76" s="38" t="s">
        <v>251</v>
      </c>
      <c r="H76" s="38" t="s">
        <v>251</v>
      </c>
      <c r="I76" s="38" t="s">
        <v>252</v>
      </c>
      <c r="J76" s="16">
        <v>2.2999999999999998</v>
      </c>
      <c r="K76" s="17" t="s">
        <v>254</v>
      </c>
      <c r="L76" s="18">
        <v>69574.19</v>
      </c>
      <c r="M76" s="1">
        <f t="shared" si="1"/>
        <v>160020.63699999999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</row>
    <row r="77" spans="1:23" ht="78" x14ac:dyDescent="0.2">
      <c r="A77" s="35" t="s">
        <v>226</v>
      </c>
      <c r="B77" s="35">
        <v>1</v>
      </c>
      <c r="C77" s="36" t="s">
        <v>227</v>
      </c>
      <c r="D77" s="36" t="s">
        <v>228</v>
      </c>
      <c r="E77" s="37" t="s">
        <v>250</v>
      </c>
      <c r="F77" s="35" t="s">
        <v>28</v>
      </c>
      <c r="G77" s="38" t="s">
        <v>251</v>
      </c>
      <c r="H77" s="38" t="s">
        <v>251</v>
      </c>
      <c r="I77" s="38" t="s">
        <v>252</v>
      </c>
      <c r="J77" s="16">
        <v>0.8</v>
      </c>
      <c r="K77" s="17" t="s">
        <v>254</v>
      </c>
      <c r="L77" s="18">
        <v>86476.82</v>
      </c>
      <c r="M77" s="1">
        <f t="shared" si="1"/>
        <v>69181.456000000006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</row>
    <row r="78" spans="1:23" ht="78" x14ac:dyDescent="0.2">
      <c r="A78" s="35" t="s">
        <v>229</v>
      </c>
      <c r="B78" s="35">
        <v>1</v>
      </c>
      <c r="C78" s="36" t="s">
        <v>230</v>
      </c>
      <c r="D78" s="36" t="s">
        <v>231</v>
      </c>
      <c r="E78" s="37" t="s">
        <v>250</v>
      </c>
      <c r="F78" s="35" t="s">
        <v>28</v>
      </c>
      <c r="G78" s="38" t="s">
        <v>251</v>
      </c>
      <c r="H78" s="38" t="s">
        <v>251</v>
      </c>
      <c r="I78" s="38" t="s">
        <v>252</v>
      </c>
      <c r="J78" s="16">
        <v>1</v>
      </c>
      <c r="K78" s="17" t="s">
        <v>254</v>
      </c>
      <c r="L78" s="18">
        <v>58833.46</v>
      </c>
      <c r="M78" s="1">
        <f t="shared" si="1"/>
        <v>58833.46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</row>
    <row r="79" spans="1:23" ht="78" x14ac:dyDescent="0.2">
      <c r="A79" s="35" t="s">
        <v>232</v>
      </c>
      <c r="B79" s="35">
        <v>1</v>
      </c>
      <c r="C79" s="36" t="s">
        <v>233</v>
      </c>
      <c r="D79" s="36" t="s">
        <v>249</v>
      </c>
      <c r="E79" s="37" t="s">
        <v>250</v>
      </c>
      <c r="F79" s="35" t="s">
        <v>28</v>
      </c>
      <c r="G79" s="38" t="s">
        <v>251</v>
      </c>
      <c r="H79" s="38" t="s">
        <v>251</v>
      </c>
      <c r="I79" s="38" t="s">
        <v>252</v>
      </c>
      <c r="J79" s="16">
        <v>0.45</v>
      </c>
      <c r="K79" s="17" t="s">
        <v>254</v>
      </c>
      <c r="L79" s="18">
        <v>88263.83</v>
      </c>
      <c r="M79" s="1">
        <f t="shared" si="1"/>
        <v>39718.7235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</row>
    <row r="80" spans="1:23" ht="10.95" customHeight="1" x14ac:dyDescent="0.2">
      <c r="A80" s="39" t="s">
        <v>234</v>
      </c>
      <c r="B80" s="39"/>
      <c r="C80" s="39"/>
      <c r="D80" s="39"/>
      <c r="E80" s="39"/>
      <c r="F80" s="39"/>
      <c r="G80" s="39"/>
      <c r="H80" s="39"/>
      <c r="I80" s="39"/>
      <c r="J80" s="20">
        <v>0</v>
      </c>
      <c r="K80" s="19"/>
      <c r="L80" s="21"/>
      <c r="M80" s="5">
        <f>SUM(M9:M79)</f>
        <v>7117929.3987100031</v>
      </c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1:22" ht="13.05" customHeight="1" x14ac:dyDescent="0.2"/>
    <row r="82" spans="1:22" ht="58.05" customHeight="1" x14ac:dyDescent="0.2">
      <c r="A82" s="38" t="s">
        <v>235</v>
      </c>
      <c r="B82" s="38"/>
      <c r="C82" s="23" t="s">
        <v>236</v>
      </c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</row>
    <row r="83" spans="1:22" s="6" customFormat="1" ht="37.049999999999997" customHeight="1" x14ac:dyDescent="0.2">
      <c r="A83" s="40" t="s">
        <v>237</v>
      </c>
      <c r="B83" s="40"/>
      <c r="C83" s="24" t="s">
        <v>238</v>
      </c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1:22" s="6" customFormat="1" ht="22.05" customHeight="1" x14ac:dyDescent="0.25">
      <c r="A84" s="41"/>
      <c r="B84" s="41"/>
      <c r="C84" s="42" t="s">
        <v>256</v>
      </c>
      <c r="D84" s="42"/>
      <c r="E84" s="42"/>
      <c r="F84" s="42"/>
      <c r="G84" s="42"/>
      <c r="H84" s="42"/>
      <c r="I84" s="25" t="s">
        <v>239</v>
      </c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</row>
    <row r="85" spans="1:22" s="6" customFormat="1" ht="22.05" customHeight="1" x14ac:dyDescent="0.2">
      <c r="A85" s="41"/>
      <c r="B85" s="41"/>
      <c r="C85" s="43" t="s">
        <v>257</v>
      </c>
      <c r="D85" s="43"/>
      <c r="E85" s="43"/>
      <c r="F85" s="43"/>
      <c r="G85" s="43"/>
      <c r="H85" s="43"/>
      <c r="I85" s="26" t="s">
        <v>239</v>
      </c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</row>
    <row r="86" spans="1:22" s="6" customFormat="1" ht="57" customHeight="1" x14ac:dyDescent="0.2">
      <c r="A86" s="44"/>
      <c r="B86" s="44"/>
      <c r="C86" s="27" t="s">
        <v>240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</row>
    <row r="87" spans="1:22" ht="15" customHeight="1" x14ac:dyDescent="0.2"/>
    <row r="88" spans="1:22" ht="15" customHeight="1" x14ac:dyDescent="0.2"/>
    <row r="89" spans="1:22" ht="15" customHeight="1" x14ac:dyDescent="0.2"/>
    <row r="90" spans="1:22" ht="15" customHeight="1" x14ac:dyDescent="0.2"/>
    <row r="91" spans="1:22" ht="15" customHeight="1" x14ac:dyDescent="0.2">
      <c r="B91" s="45"/>
      <c r="C91" s="46"/>
      <c r="D91" s="46"/>
      <c r="E91" s="47" t="s">
        <v>241</v>
      </c>
    </row>
    <row r="92" spans="1:22" ht="15" customHeight="1" x14ac:dyDescent="0.2"/>
    <row r="93" spans="1:22" ht="15" customHeight="1" x14ac:dyDescent="0.2">
      <c r="B93" s="45"/>
      <c r="C93" s="46"/>
      <c r="D93" s="46"/>
    </row>
    <row r="94" spans="1:22" ht="15" customHeight="1" x14ac:dyDescent="0.2"/>
    <row r="95" spans="1:22" ht="15" customHeight="1" x14ac:dyDescent="0.2">
      <c r="B95" s="45"/>
      <c r="C95" s="46"/>
      <c r="D95" s="46"/>
      <c r="E95" s="48"/>
    </row>
    <row r="96" spans="1:22" ht="15" customHeight="1" x14ac:dyDescent="0.2"/>
    <row r="97" ht="15" customHeight="1" x14ac:dyDescent="0.2"/>
  </sheetData>
  <mergeCells count="15">
    <mergeCell ref="A80:I80"/>
    <mergeCell ref="C82:V82"/>
    <mergeCell ref="A83:A86"/>
    <mergeCell ref="B83:B86"/>
    <mergeCell ref="C83:V83"/>
    <mergeCell ref="C84:H84"/>
    <mergeCell ref="I84:V84"/>
    <mergeCell ref="C85:H85"/>
    <mergeCell ref="I85:V85"/>
    <mergeCell ref="C86:V86"/>
    <mergeCell ref="C3:J3"/>
    <mergeCell ref="C4:J4"/>
    <mergeCell ref="C5:J5"/>
    <mergeCell ref="N7:W7"/>
    <mergeCell ref="K7:K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Скворцова Елена Владимировна</cp:lastModifiedBy>
  <dcterms:created xsi:type="dcterms:W3CDTF">2024-01-23T06:58:52Z</dcterms:created>
  <dcterms:modified xsi:type="dcterms:W3CDTF">2024-01-23T06:58:52Z</dcterms:modified>
</cp:coreProperties>
</file>